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59 Empanelment TL 10 KM/Bid Documents/Volume-III/"/>
    </mc:Choice>
  </mc:AlternateContent>
  <xr:revisionPtr revIDLastSave="2" documentId="13_ncr:1_{F4B764F5-7903-4DA9-9028-5CA1C96C6C37}" xr6:coauthVersionLast="47" xr6:coauthVersionMax="47" xr10:uidLastSave="{72A50B60-5EAB-4F81-81A9-BBAE4CFC0B7C}"/>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<sst xmlns="http://schemas.openxmlformats.org/spreadsheetml/2006/main" count="2424" uniqueCount="896">
  <si>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</si>
  <si>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</si>
  <si>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</si>
  <si>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</si>
  <si>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</si>
  <si>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</si>
  <si>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</si>
  <si>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</si>
  <si>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</si>
  <si>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</si>
  <si>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</si>
  <si>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</si>
  <si>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</si>
  <si>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</si>
  <si>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</si>
  <si>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</si>
  <si>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</si>
  <si>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</si>
  <si>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</si>
  <si>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</si>
  <si>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</si>
  <si>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</si>
  <si>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</si>
  <si>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</si>
  <si>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</si>
  <si>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</si>
  <si>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</si>
  <si>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</si>
  <si>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</si>
  <si>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</si>
  <si>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</si>
  <si>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</si>
  <si>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</si>
  <si>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</si>
  <si>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</si>
  <si>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</si>
  <si>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</si>
  <si>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</si>
  <si>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</si>
  <si>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</si>
  <si>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</si>
  <si>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</si>
  <si>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</si>
  <si>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</si>
  <si>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</si>
  <si>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</si>
  <si>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</si>
  <si>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</si>
  <si>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</si>
  <si>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</si>
  <si>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</si>
  <si>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</si>
  <si>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</si>
  <si>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</si>
  <si>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</si>
  <si>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</si>
  <si>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</si>
  <si>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</si>
  <si>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</si>
  <si>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</si>
  <si>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</si>
  <si>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</si>
  <si>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</si>
  <si>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</si>
  <si>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</si>
  <si>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</si>
  <si>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</si>
  <si>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</si>
  <si>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</si>
  <si>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</si>
  <si>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</si>
  <si>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</si>
  <si>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</si>
  <si>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</si>
  <si>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</si>
  <si>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</si>
  <si>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</si>
  <si>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</si>
  <si>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</si>
  <si>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</si>
  <si>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</si>
  <si>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</si>
  <si>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</si>
  <si>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</si>
  <si>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</si>
  <si>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</si>
  <si>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</si>
  <si>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</si>
  <si>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</si>
  <si>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</si>
  <si>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</si>
  <si>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</si>
  <si>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</si>
  <si>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</si>
  <si>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</si>
  <si>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</si>
  <si>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</si>
  <si>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</si>
  <si>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</si>
  <si>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</si>
  <si>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</si>
  <si>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</si>
  <si>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</si>
  <si>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</si>
  <si>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</si>
  <si>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</si>
  <si>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</si>
  <si>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</si>
  <si>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</si>
  <si>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</si>
  <si>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</si>
  <si>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</si>
  <si>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</si>
  <si>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</si>
  <si>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</si>
  <si>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</si>
  <si>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</si>
  <si>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</si>
  <si>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</si>
  <si>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</si>
  <si>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</si>
  <si>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</si>
  <si>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</si>
  <si>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</si>
  <si>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</si>
  <si>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</si>
  <si>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</si>
  <si>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</si>
  <si>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</si>
  <si>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</si>
  <si>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</si>
  <si>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</si>
  <si>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</si>
  <si>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</si>
  <si>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</si>
  <si>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</si>
  <si>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</si>
  <si>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</si>
  <si>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</si>
  <si>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</si>
  <si>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</si>
  <si>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</si>
  <si>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</si>
  <si>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</si>
  <si>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</si>
  <si>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</si>
  <si>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</si>
  <si>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</si>
  <si>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</si>
  <si>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</si>
  <si>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</si>
  <si>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</si>
  <si>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</si>
  <si>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</si>
  <si>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</si>
  <si>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</si>
  <si>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</si>
  <si>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</si>
  <si>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</si>
  <si>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</si>
  <si>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</si>
  <si>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</si>
  <si>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</si>
  <si>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</si>
  <si>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</si>
  <si>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</si>
  <si>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</si>
  <si>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</si>
  <si>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</si>
  <si>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</si>
  <si>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</si>
  <si>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</si>
  <si>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</si>
  <si>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</si>
  <si>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</si>
  <si>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</si>
  <si>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</si>
  <si>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</si>
  <si>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</si>
  <si>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</si>
  <si>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</si>
  <si>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</si>
  <si>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</si>
  <si>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</si>
  <si>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</si>
  <si>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</si>
  <si>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</si>
  <si>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</si>
  <si>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</si>
  <si>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</si>
  <si>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</si>
  <si>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</si>
  <si>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</si>
  <si>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</si>
  <si>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</si>
  <si>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</si>
  <si>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</si>
  <si>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</si>
  <si>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</si>
  <si>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</si>
  <si>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</si>
  <si>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</si>
  <si>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</si>
  <si>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</si>
  <si>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</si>
  <si>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</si>
  <si>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</si>
  <si>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</si>
  <si>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</si>
  <si>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</si>
  <si>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</si>
  <si>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</si>
  <si>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</si>
  <si>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</si>
  <si>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</si>
  <si>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</si>
  <si>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</si>
  <si>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</si>
  <si>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</si>
  <si>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</si>
  <si>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</si>
  <si>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</si>
  <si>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</si>
  <si>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</si>
  <si>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</si>
  <si>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</si>
  <si>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</si>
  <si>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</si>
  <si>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</si>
  <si>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</si>
  <si>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</si>
  <si>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</si>
  <si>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</si>
  <si>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</si>
  <si>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</si>
  <si>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</si>
  <si>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</si>
  <si>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</si>
  <si>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</si>
  <si>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</si>
  <si>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</si>
  <si>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</si>
  <si>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</si>
  <si>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</si>
  <si>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</si>
  <si>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</si>
  <si>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</si>
  <si>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</si>
  <si>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</si>
  <si>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</si>
  <si>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</si>
  <si>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</si>
  <si>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</si>
  <si>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</si>
  <si>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</si>
  <si>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</si>
  <si>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</si>
  <si>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</si>
  <si>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</si>
  <si>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</si>
  <si>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</si>
  <si>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</si>
  <si>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</si>
  <si>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</si>
  <si>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</si>
  <si>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</si>
  <si>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</si>
  <si>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</si>
  <si>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</si>
  <si>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</si>
  <si>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</si>
  <si>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</si>
  <si>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</si>
  <si>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</si>
  <si>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</si>
  <si>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</si>
  <si>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</si>
  <si>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</si>
  <si>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</si>
  <si>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</si>
  <si>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</si>
  <si>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</si>
  <si>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</si>
  <si>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</si>
  <si>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</si>
  <si>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</si>
  <si>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</si>
  <si>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</si>
  <si>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</si>
  <si>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</si>
  <si>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</si>
  <si>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</si>
  <si>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</si>
  <si>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</si>
  <si>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</si>
  <si>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</si>
  <si>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</si>
  <si>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</si>
  <si>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</si>
  <si>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</si>
  <si>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</si>
  <si>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</si>
  <si>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</si>
  <si>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</si>
  <si>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</si>
  <si>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</si>
  <si>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</si>
  <si>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</si>
  <si>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</si>
  <si>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</si>
  <si>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</si>
  <si>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</si>
  <si>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</si>
  <si>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</si>
  <si>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</si>
  <si>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</si>
  <si>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</si>
  <si>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</si>
  <si>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</si>
  <si>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</si>
  <si>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</si>
  <si>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</si>
  <si>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</si>
  <si>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</si>
  <si>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</si>
  <si>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</si>
  <si>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</si>
  <si>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</si>
  <si>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</si>
  <si>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</si>
  <si>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</si>
  <si>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</si>
  <si>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</si>
  <si>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</si>
  <si>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</si>
  <si>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</si>
  <si>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</si>
  <si>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</si>
  <si>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</si>
  <si>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</si>
  <si>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</si>
  <si>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</si>
  <si>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</si>
  <si>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</si>
  <si>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</si>
  <si>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</si>
  <si>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</si>
  <si>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</si>
  <si>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</si>
  <si>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</si>
  <si>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</si>
  <si>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</si>
  <si>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</si>
  <si>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</si>
  <si>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</si>
  <si>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</si>
  <si>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</si>
  <si>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</si>
  <si>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</si>
  <si>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</si>
  <si>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</si>
  <si>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</si>
  <si>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</si>
  <si>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</si>
  <si>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</si>
  <si>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</si>
  <si>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</si>
  <si>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</si>
  <si>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</si>
  <si>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</si>
  <si>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</si>
  <si>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</si>
  <si>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</si>
  <si>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</si>
  <si>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</si>
  <si>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</si>
  <si>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</si>
  <si>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</si>
  <si>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</si>
  <si>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</si>
  <si>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</si>
  <si>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</si>
  <si>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</si>
  <si>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</si>
  <si>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</si>
  <si>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</si>
  <si>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</si>
  <si>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</si>
  <si>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</si>
  <si>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</si>
  <si>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</si>
  <si>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</si>
  <si>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</si>
  <si>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</si>
  <si>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</si>
  <si>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</si>
  <si>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</si>
  <si>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</si>
  <si>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</si>
  <si>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</si>
  <si>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</si>
  <si>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</si>
  <si>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</si>
  <si>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</si>
  <si>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</si>
  <si>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</si>
  <si>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</si>
  <si>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</si>
  <si>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</si>
  <si>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</si>
  <si>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</si>
  <si>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</si>
  <si>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</si>
  <si>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</si>
  <si>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</si>
  <si>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</si>
  <si>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</si>
  <si>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</si>
  <si>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</si>
  <si>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</si>
  <si>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</si>
  <si>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</si>
  <si>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</si>
  <si>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</si>
  <si>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</si>
  <si>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</si>
  <si>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</si>
  <si>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</si>
  <si>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</si>
  <si>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</si>
  <si>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</si>
  <si>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</si>
  <si>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</si>
  <si>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</si>
  <si>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</si>
  <si>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</si>
  <si>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</si>
  <si>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</si>
  <si>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</si>
  <si>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</si>
  <si>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</si>
  <si>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</si>
  <si>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</si>
  <si>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</si>
  <si>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</si>
  <si>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</si>
  <si>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</si>
  <si>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</si>
  <si>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</si>
  <si>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</si>
  <si>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</si>
  <si>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</si>
  <si>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</si>
  <si>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</si>
  <si>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</si>
  <si>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</si>
  <si>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</si>
  <si>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</si>
  <si>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</si>
  <si>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</si>
  <si>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</si>
  <si>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</si>
  <si>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</si>
  <si>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</si>
  <si>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</si>
  <si>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</si>
  <si>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</si>
  <si>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</si>
  <si>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</si>
  <si>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</si>
  <si>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</si>
  <si>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</si>
  <si>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</si>
  <si>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</si>
  <si>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</si>
  <si>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</si>
  <si>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</si>
  <si>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</si>
  <si>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</si>
  <si>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</si>
  <si>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</si>
  <si>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</si>
  <si>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</si>
  <si>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</si>
  <si>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</si>
  <si>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</si>
  <si>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</si>
  <si>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</si>
  <si>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</si>
  <si>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</si>
  <si>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</si>
  <si>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</si>
  <si>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</si>
  <si>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</si>
  <si>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</si>
  <si>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</si>
  <si>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</si>
  <si>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</si>
  <si>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</si>
  <si>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</si>
  <si>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</si>
  <si>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</si>
  <si>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</si>
  <si>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</si>
  <si>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</si>
  <si>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</si>
  <si>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</si>
  <si>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</si>
  <si>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</si>
  <si>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</si>
  <si>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</si>
  <si>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</si>
  <si>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</si>
  <si>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</si>
  <si>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</si>
  <si>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</si>
  <si>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</si>
  <si>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</si>
  <si>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</si>
  <si>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</si>
  <si>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</si>
  <si>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</si>
  <si>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</si>
  <si>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</si>
  <si>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</si>
  <si>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</si>
  <si>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</si>
  <si>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</si>
  <si>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</si>
  <si>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</si>
  <si>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</si>
  <si>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</si>
  <si>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</si>
  <si>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</si>
  <si>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</si>
  <si>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</si>
  <si>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</si>
  <si>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</si>
  <si>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</si>
  <si>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</si>
  <si>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</si>
  <si>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</si>
  <si>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</si>
  <si>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</si>
  <si>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</si>
  <si>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</si>
  <si>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</si>
  <si>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</si>
  <si>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</si>
  <si>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</si>
  <si>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</si>
  <si>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</si>
  <si>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</si>
  <si>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</si>
  <si>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</si>
  <si>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</si>
  <si>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</si>
  <si>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</si>
  <si>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</si>
  <si>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</si>
  <si>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</si>
  <si>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</si>
  <si>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</si>
  <si>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</si>
  <si>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</si>
  <si>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</si>
  <si>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</si>
  <si>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</si>
  <si>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</si>
  <si>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</si>
  <si>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</si>
  <si>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</si>
  <si>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</si>
  <si>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</si>
  <si>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</si>
  <si>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</si>
  <si>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</si>
  <si>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</si>
  <si>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</si>
  <si>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</si>
  <si>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</si>
  <si>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</si>
  <si>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</si>
  <si>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</si>
  <si>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</si>
  <si>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</si>
  <si>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</si>
  <si>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</si>
  <si>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</si>
  <si>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</si>
  <si>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</si>
  <si>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</si>
  <si>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</si>
  <si>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</si>
  <si>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</si>
  <si>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</si>
  <si>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</si>
  <si>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</si>
  <si>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</si>
  <si>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</si>
  <si>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</si>
  <si>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</si>
  <si>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</si>
  <si>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</si>
  <si>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</si>
  <si>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</si>
  <si>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</si>
  <si>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</si>
  <si>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</si>
  <si>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</si>
  <si>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</si>
  <si>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</si>
  <si>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</si>
  <si>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</si>
  <si>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</si>
  <si>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</si>
  <si>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</si>
  <si>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</si>
  <si>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</si>
  <si>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</si>
  <si>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</si>
  <si>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</si>
  <si>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</si>
  <si>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</si>
  <si>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</si>
  <si>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</si>
  <si>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</si>
  <si>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</si>
  <si>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</si>
  <si>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</si>
  <si>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</si>
  <si>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</si>
  <si>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</si>
  <si>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</si>
  <si>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</si>
  <si>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</si>
  <si>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</si>
  <si>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</si>
  <si>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</si>
  <si>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</si>
  <si>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</si>
  <si>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</si>
  <si>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</si>
  <si>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</si>
  <si>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</si>
  <si>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</si>
  <si>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</si>
  <si>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</si>
  <si>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</si>
  <si>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</si>
  <si>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</si>
  <si>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</si>
  <si>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</si>
  <si>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</si>
  <si>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</si>
  <si>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</si>
  <si>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</si>
  <si>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</si>
  <si>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</si>
  <si>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</si>
  <si>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</si>
  <si>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</si>
  <si>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</si>
  <si>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</si>
  <si>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</si>
  <si>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</si>
  <si>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</si>
  <si>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</si>
  <si>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</si>
  <si>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</si>
  <si>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</si>
  <si>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</si>
  <si>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</si>
  <si>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</si>
  <si>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</si>
  <si>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</si>
  <si>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</si>
  <si>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</si>
  <si>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</si>
  <si>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</si>
  <si>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</si>
  <si>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</si>
  <si>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</si>
  <si>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</si>
  <si>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</si>
  <si>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</si>
  <si>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</si>
  <si>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</si>
  <si>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</si>
  <si>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</si>
  <si>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</si>
  <si>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</si>
  <si>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</si>
  <si>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</si>
  <si>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</si>
  <si>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</si>
  <si>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</si>
  <si>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</si>
  <si>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</si>
  <si>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</si>
  <si>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</si>
  <si>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</si>
  <si>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</si>
  <si>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</si>
  <si>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</si>
  <si>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</si>
  <si>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</si>
  <si>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</si>
  <si>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</si>
  <si>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</si>
  <si>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</si>
  <si>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</si>
  <si>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</si>
  <si>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</si>
  <si>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</si>
  <si>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</si>
  <si>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</si>
  <si>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</si>
  <si>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</si>
  <si>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</si>
  <si>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</si>
  <si>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</si>
  <si>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</si>
  <si>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</si>
  <si>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</si>
  <si>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</si>
  <si>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</si>
  <si>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</si>
  <si>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</si>
  <si>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</si>
  <si>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</si>
  <si>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</si>
  <si>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</si>
  <si>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</si>
  <si>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</si>
  <si>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</si>
  <si>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</si>
  <si>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</si>
  <si>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</si>
  <si>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</si>
  <si>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</si>
  <si>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</si>
  <si>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</si>
  <si>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</si>
  <si>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</si>
  <si>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</si>
  <si>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</si>
  <si>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</si>
  <si>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</si>
  <si>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</si>
  <si>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</si>
  <si>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</si>
  <si>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</si>
  <si>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</si>
  <si>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</si>
  <si>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</si>
  <si>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</si>
  <si>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</si>
  <si>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</si>
  <si>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</si>
  <si>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</si>
  <si>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</si>
  <si>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</si>
  <si>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</si>
  <si>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</si>
  <si>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</si>
  <si>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</si>
  <si>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</si>
  <si>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</si>
  <si>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</si>
  <si>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</si>
  <si>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</si>
  <si>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</si>
  <si>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</si>
  <si>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</si>
  <si>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</si>
  <si>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</si>
  <si>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</si>
  <si>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</si>
  <si>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</si>
  <si>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</si>
  <si>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</si>
  <si>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</si>
  <si>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</si>
  <si>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</si>
  <si>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</si>
  <si>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</si>
  <si>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</si>
  <si>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</si>
  <si>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</si>
  <si>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</si>
  <si>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</si>
  <si>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</si>
  <si>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</si>
  <si>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</si>
  <si>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</si>
  <si>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</si>
  <si>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</si>
  <si>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</si>
  <si>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</si>
  <si>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</si>
  <si>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</si>
  <si>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</si>
  <si>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</si>
  <si>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</si>
  <si>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</si>
  <si>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</si>
  <si>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</si>
  <si>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</si>
  <si>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</si>
  <si>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</si>
  <si>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</si>
  <si>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</si>
  <si>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</si>
  <si>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</si>
  <si>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</si>
  <si>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</si>
  <si>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</si>
  <si>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</si>
  <si>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</si>
  <si>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</si>
  <si>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</si>
  <si>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</si>
  <si>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</si>
  <si>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</si>
  <si>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</si>
  <si>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</si>
  <si>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</si>
  <si>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</si>
  <si>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</si>
  <si>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</si>
  <si>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</si>
  <si>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</si>
  <si>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</si>
  <si>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</si>
  <si>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</si>
  <si>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</si>
  <si>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</si>
  <si>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</si>
  <si>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</si>
  <si>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</si>
  <si>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</si>
  <si>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</si>
  <si>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</si>
  <si>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</si>
  <si>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</si>
  <si>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</si>
  <si>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</si>
  <si>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</si>
  <si>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</si>
  <si>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</si>
  <si>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</si>
  <si>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</si>
  <si>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</si>
  <si>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</si>
  <si>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</si>
  <si>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</si>
  <si>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</si>
  <si>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</si>
  <si>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</si>
  <si>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</si>
  <si>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</si>
  <si>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</si>
  <si>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</si>
  <si>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</si>
  <si>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</si>
  <si>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</si>
  <si>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</si>
  <si>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</si>
  <si>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</si>
  <si>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</si>
  <si>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</si>
  <si>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</si>
  <si>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</si>
  <si>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</si>
  <si>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</si>
  <si>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</si>
  <si>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</si>
  <si>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</si>
  <si>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</si>
  <si>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</si>
  <si>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</si>
  <si>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</si>
  <si>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</si>
  <si>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</si>
  <si>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</si>
  <si>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</si>
  <si>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</si>
  <si>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</si>
  <si>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</si>
  <si>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</si>
  <si>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</si>
  <si>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</si>
  <si>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</si>
  <si>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Empanelment of Various Execution agencies for undertaking Transmission Line works up to 10 KMS in SR2</t>
  </si>
  <si>
    <t>Specification No: SRTS-II/C&amp;M/WC-4159/2025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</si>
</sst>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878783</xdr:colOff>
          <xdr:row>636</xdr:row>
          <xdr:rowOff>190501</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991601"/>
              <a:ext cx="1867001" cy="9082088"/>
              <a:chOff x="494" y="0"/>
              <a:chExt cx="6331284" cy="8977313"/>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03969" y="897731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0549" y="897731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11018" y="8977313"/>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8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23286" y="897731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971142</xdr:colOff>
          <xdr:row>636</xdr:row>
          <xdr:rowOff>190501</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991601"/>
              <a:ext cx="1892685" cy="9082088"/>
              <a:chOff x="720" y="0"/>
              <a:chExt cx="8378939" cy="8977313"/>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67363" y="897731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189" y="897731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68533" y="8977313"/>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7" y="897731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591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878785</xdr:colOff>
          <xdr:row>636</xdr:row>
          <xdr:rowOff>190501</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991601"/>
              <a:ext cx="1867003" cy="9082088"/>
              <a:chOff x="487" y="0"/>
              <a:chExt cx="6331291" cy="8977313"/>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03969" y="897731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0549" y="897731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10736" y="8977313"/>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8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23286" y="897731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15958" y="8977313"/>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7"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971144</xdr:colOff>
          <xdr:row>636</xdr:row>
          <xdr:rowOff>190501</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991601"/>
              <a:ext cx="1892687" cy="9082088"/>
              <a:chOff x="711" y="0"/>
              <a:chExt cx="8378948" cy="8977313"/>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67363" y="897731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189" y="897731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68533" y="8977313"/>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7" y="897731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591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3697" y="8977313"/>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579030</xdr:colOff>
          <xdr:row>636</xdr:row>
          <xdr:rowOff>190501</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991601"/>
              <a:ext cx="1567248" cy="9082088"/>
              <a:chOff x="504" y="0"/>
              <a:chExt cx="6026475" cy="8977313"/>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11020" y="8977313"/>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236"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15044"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3"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205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971142</xdr:colOff>
          <xdr:row>636</xdr:row>
          <xdr:rowOff>190501</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991601"/>
              <a:ext cx="1892685" cy="9082088"/>
              <a:chOff x="720" y="0"/>
              <a:chExt cx="8378939" cy="8977313"/>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67363" y="897731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189" y="897731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68533" y="8977313"/>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7" y="897731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591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605790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51</xdr:row>
      <xdr:rowOff>445557</xdr:rowOff>
    </xdr:from>
    <xdr:to>
      <xdr:col>40</xdr:col>
      <xdr:colOff>970570</xdr:colOff>
      <xdr:row>51</xdr:row>
      <xdr:rowOff>653275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51</xdr:row>
      <xdr:rowOff>494664</xdr:rowOff>
    </xdr:from>
    <xdr:to>
      <xdr:col>41</xdr:col>
      <xdr:colOff>1034975</xdr:colOff>
      <xdr:row>51</xdr:row>
      <xdr:rowOff>672269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Normal="100" zoomScaleSheetLayoutView="100" workbookViewId="0">
      <selection activeCell="H5" sqref="H5"/>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0</v>
      </c>
      <c r="B1" s="638" t="s">
        <v>1</v>
      </c>
      <c r="C1" s="638"/>
      <c r="D1" s="638"/>
      <c r="E1" s="638"/>
      <c r="F1" s="630"/>
    </row>
    <row r="2" spans="1:9" ht="42" customHeight="1">
      <c r="A2" s="620"/>
      <c r="B2" s="623" t="s">
        <v>894</v>
      </c>
      <c r="C2" s="624"/>
      <c r="D2" s="624"/>
      <c r="E2" s="625"/>
      <c r="F2" s="631"/>
    </row>
    <row r="3" spans="1:9" ht="20.100000000000001" customHeight="1">
      <c r="A3" s="620"/>
      <c r="B3" s="626" t="s">
        <v>895</v>
      </c>
      <c r="C3" s="627"/>
      <c r="D3" s="627"/>
      <c r="E3" s="628"/>
      <c r="F3" s="631"/>
    </row>
    <row r="4" spans="1:9" s="59" customFormat="1" ht="20.25" customHeight="1">
      <c r="A4" s="620"/>
      <c r="B4" s="58">
        <v>1</v>
      </c>
      <c r="C4" s="622" t="s">
        <v>2</v>
      </c>
      <c r="D4" s="622"/>
      <c r="E4" s="622"/>
      <c r="F4" s="631"/>
      <c r="I4" s="60"/>
    </row>
    <row r="5" spans="1:9" s="59" customFormat="1" ht="32.25" customHeight="1">
      <c r="A5" s="620"/>
      <c r="B5" s="58">
        <v>2</v>
      </c>
      <c r="C5" s="622" t="s">
        <v>3</v>
      </c>
      <c r="D5" s="622"/>
      <c r="E5" s="622"/>
      <c r="F5" s="631"/>
      <c r="G5" s="60"/>
      <c r="H5" s="60"/>
      <c r="I5" s="60"/>
    </row>
    <row r="6" spans="1:9" s="59" customFormat="1" ht="20.100000000000001" hidden="1" customHeight="1">
      <c r="A6" s="620"/>
      <c r="B6" s="58">
        <v>3</v>
      </c>
      <c r="C6" s="636" t="s">
        <v>4</v>
      </c>
      <c r="D6" s="636"/>
      <c r="E6" s="636"/>
      <c r="F6" s="631"/>
      <c r="G6" s="60"/>
      <c r="H6" s="60"/>
      <c r="I6" s="60"/>
    </row>
    <row r="7" spans="1:9" s="59" customFormat="1" ht="29.25" customHeight="1">
      <c r="A7" s="620"/>
      <c r="B7" s="58">
        <v>4</v>
      </c>
      <c r="C7" s="622" t="s">
        <v>5</v>
      </c>
      <c r="D7" s="622"/>
      <c r="E7" s="622"/>
      <c r="F7" s="631"/>
      <c r="G7" s="60"/>
      <c r="H7" s="60"/>
      <c r="I7" s="60"/>
    </row>
    <row r="8" spans="1:9" s="59" customFormat="1" ht="51.75" hidden="1" customHeight="1">
      <c r="A8" s="620"/>
      <c r="B8" s="58">
        <v>5</v>
      </c>
      <c r="C8" s="622" t="s">
        <v>6</v>
      </c>
      <c r="D8" s="622"/>
      <c r="E8" s="622"/>
      <c r="F8" s="631"/>
      <c r="G8" s="60"/>
      <c r="H8" s="60"/>
      <c r="I8" s="60"/>
    </row>
    <row r="9" spans="1:9" s="59" customFormat="1" ht="40.5" hidden="1" customHeight="1">
      <c r="A9" s="620"/>
      <c r="B9" s="58">
        <v>6</v>
      </c>
      <c r="C9" s="622" t="s">
        <v>7</v>
      </c>
      <c r="D9" s="622"/>
      <c r="E9" s="622"/>
      <c r="F9" s="631"/>
      <c r="G9" s="60"/>
      <c r="H9" s="60"/>
      <c r="I9" s="60"/>
    </row>
    <row r="10" spans="1:9" s="59" customFormat="1" ht="33.75" customHeight="1">
      <c r="A10" s="620"/>
      <c r="B10" s="58">
        <v>6</v>
      </c>
      <c r="C10" s="622" t="s">
        <v>8</v>
      </c>
      <c r="D10" s="622"/>
      <c r="E10" s="622"/>
      <c r="F10" s="631"/>
      <c r="G10" s="60"/>
      <c r="H10" s="60"/>
      <c r="I10" s="60"/>
    </row>
    <row r="11" spans="1:9" s="59" customFormat="1" ht="50.25" hidden="1" customHeight="1">
      <c r="A11" s="620"/>
      <c r="B11" s="58">
        <v>7</v>
      </c>
      <c r="C11" s="622" t="s">
        <v>9</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10</v>
      </c>
      <c r="D13" s="622"/>
      <c r="E13" s="622"/>
      <c r="F13" s="631"/>
      <c r="G13" s="60"/>
      <c r="H13" s="60"/>
      <c r="I13" s="60"/>
    </row>
    <row r="14" spans="1:9" s="59" customFormat="1" ht="33.75" customHeight="1">
      <c r="A14" s="620"/>
      <c r="B14" s="58">
        <v>9</v>
      </c>
      <c r="C14" s="622" t="s">
        <v>11</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19" sqref="C19"/>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55.9" customHeight="1">
      <c r="B1" s="639" t="str">
        <f>Cover!B2</f>
        <v>Empanelment of Various Execution agencies for undertaking Transmission Line works up to 10 KMS in SR2</v>
      </c>
      <c r="C1" s="639"/>
    </row>
    <row r="2" spans="2:22" ht="27.6" customHeight="1">
      <c r="B2" s="640" t="str">
        <f>Cover!B3</f>
        <v>Specification No: SRTS-II/C&amp;M/WC-4159/2025</v>
      </c>
      <c r="C2" s="640"/>
      <c r="F2" s="31"/>
      <c r="G2" s="32"/>
      <c r="H2" s="32"/>
    </row>
    <row r="3" spans="2:22">
      <c r="B3" s="33"/>
      <c r="C3" s="33"/>
      <c r="F3" s="31"/>
      <c r="G3" s="32"/>
      <c r="H3" s="32"/>
    </row>
    <row r="4" spans="2:22">
      <c r="B4" s="641" t="s">
        <v>12</v>
      </c>
      <c r="C4" s="641"/>
      <c r="F4" s="31" t="s">
        <v>13</v>
      </c>
      <c r="G4" s="32"/>
      <c r="H4" s="32"/>
    </row>
    <row r="5" spans="2:22" ht="16.5" thickBot="1">
      <c r="B5" s="34"/>
      <c r="C5" s="35"/>
      <c r="F5" s="31"/>
    </row>
    <row r="6" spans="2:22" ht="33" customHeight="1">
      <c r="B6" s="593" t="s">
        <v>14</v>
      </c>
      <c r="C6" s="589" t="s">
        <v>13</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15</v>
      </c>
      <c r="V9" s="614" t="s">
        <v>16</v>
      </c>
    </row>
    <row r="10" spans="2:22" ht="43.15" customHeight="1">
      <c r="B10" s="611" t="s">
        <v>17</v>
      </c>
      <c r="C10" s="609"/>
      <c r="V10" s="614" t="s">
        <v>15</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19</v>
      </c>
      <c r="G20" s="30">
        <f>C10</f>
        <v>0</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21</v>
      </c>
      <c r="C29" s="395"/>
    </row>
    <row r="30" spans="2:9" ht="23.25" customHeight="1">
      <c r="B30" s="50" t="s">
        <v>22</v>
      </c>
      <c r="C30" s="51"/>
    </row>
    <row r="31" spans="2:9" ht="19.5" customHeight="1">
      <c r="B31" s="52"/>
      <c r="C31" s="53"/>
      <c r="D31" s="397" t="s">
        <v>23</v>
      </c>
    </row>
    <row r="32" spans="2:9" ht="21.75" customHeight="1">
      <c r="B32" s="50" t="s">
        <v>24</v>
      </c>
      <c r="C32" s="423"/>
      <c r="D32" s="642"/>
      <c r="E32" s="642"/>
      <c r="F32" s="642"/>
      <c r="G32" s="642"/>
      <c r="H32" s="642"/>
      <c r="I32" s="642"/>
    </row>
    <row r="33" spans="2:10" ht="22.5" customHeight="1" thickBot="1">
      <c r="B33" s="54" t="s">
        <v>25</v>
      </c>
      <c r="C33" s="55"/>
    </row>
    <row r="34" spans="2:10" ht="49.15" hidden="1" customHeight="1">
      <c r="B34" s="643" t="s">
        <v>26</v>
      </c>
      <c r="C34" s="643"/>
      <c r="D34" s="547"/>
      <c r="J34" s="396"/>
    </row>
    <row r="35" spans="2:10" ht="16.5">
      <c r="B35" s="547"/>
      <c r="C35" s="547"/>
      <c r="D35" s="547"/>
    </row>
    <row r="36" spans="2:10" ht="16.5">
      <c r="B36" s="547"/>
      <c r="C36" s="547"/>
      <c r="D36" s="547"/>
    </row>
  </sheetData>
  <sheetProtection algorithmName="SHA-512" hashValue="jsdDXrVIb71jLwEzlnJGX5RICti0wGP1NJXpZDHLAJxhFurGFGMH24pkb2juBxlya8mj5Wd8JLtHqBghlNAe3w==" saltValue="pfcnBK5BYUQxXIggHgvJaQ==" spinCount="100000" sheet="1" objects="1" scenarios="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SRTS-II/C&amp;M/WC-4159/2025</v>
      </c>
      <c r="B1" s="66"/>
      <c r="C1" s="66"/>
      <c r="D1" s="66"/>
      <c r="E1" s="67" t="s">
        <v>27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Empanelment of Various Execution agencies for undertaking Transmission Line works up to 10 KMS in SR2</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28</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29</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31</v>
      </c>
      <c r="B9" s="650">
        <f>'Name of Bidder'!C13</f>
        <v>0</v>
      </c>
      <c r="C9" s="650"/>
      <c r="D9" s="650"/>
      <c r="E9" s="83" t="s">
        <v>32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33</v>
      </c>
      <c r="B10" s="651">
        <f>'Name of Bidder'!C14</f>
        <v>0</v>
      </c>
      <c r="C10" s="651"/>
      <c r="D10" s="651"/>
      <c r="E10" s="83" t="s">
        <v>34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35</v>
      </c>
    </row>
    <row r="22" spans="1:27" ht="84" customHeight="1">
      <c r="A22" s="649" t="s">
        <v>36</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37</v>
      </c>
      <c r="B23" s="648"/>
      <c r="D23" s="93"/>
    </row>
    <row r="24" spans="1:27" ht="33" customHeight="1">
      <c r="A24" s="80" t="s">
        <v>38</v>
      </c>
      <c r="B24" s="94">
        <f>'Name of Bidder'!C32</f>
        <v>0</v>
      </c>
      <c r="C24" s="95"/>
      <c r="D24" s="93" t="s">
        <v>39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40</v>
      </c>
      <c r="B25" s="96">
        <f>'Name of Bidder'!C33</f>
        <v>0</v>
      </c>
      <c r="C25" s="95"/>
      <c r="D25" s="93" t="s">
        <v>41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19" zoomScale="80" zoomScaleNormal="100" zoomScaleSheetLayoutView="80" workbookViewId="0">
      <selection activeCell="D19" sqref="D19"/>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SRTS-II/C&amp;M/WC-4159/2025</v>
      </c>
      <c r="B1" s="97"/>
      <c r="C1" s="97"/>
      <c r="D1" s="97"/>
      <c r="E1" s="97"/>
      <c r="F1" s="97"/>
      <c r="G1" s="97"/>
      <c r="H1" s="97"/>
      <c r="I1" s="98" t="s">
        <v>42</v>
      </c>
    </row>
    <row r="2" spans="1:9" ht="15.75" customHeight="1"/>
    <row r="3" spans="1:9" ht="100.5" customHeight="1">
      <c r="A3" s="707" t="str">
        <f>Cover!B2</f>
        <v>Empanelment of Various Execution agencies for undertaking Transmission Line works up to 10 KMS in SR2</v>
      </c>
      <c r="B3" s="707"/>
      <c r="C3" s="707"/>
      <c r="D3" s="707"/>
      <c r="E3" s="707"/>
      <c r="F3" s="707"/>
      <c r="G3" s="707"/>
      <c r="H3" s="707"/>
      <c r="I3" s="707"/>
    </row>
    <row r="5" spans="1:9" ht="21.75" customHeight="1">
      <c r="A5" s="646" t="s">
        <v>43</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44</v>
      </c>
      <c r="B9" s="644">
        <f>'Attach 3(JV)'!B9:D9</f>
        <v>0</v>
      </c>
      <c r="C9" s="644"/>
      <c r="D9" s="644"/>
      <c r="F9" s="92" t="str">
        <f>'Attach 3(JV)'!E9</f>
        <v>Power Grid Corporation of India Ltd.,</v>
      </c>
      <c r="G9" s="99"/>
    </row>
    <row r="10" spans="1:9" ht="18" customHeight="1">
      <c r="A10" s="95" t="s">
        <v>45</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35</v>
      </c>
    </row>
    <row r="16" spans="1:9" ht="84" customHeight="1">
      <c r="A16" s="645" t="s">
        <v>46</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47</v>
      </c>
      <c r="C21" s="678"/>
      <c r="D21" s="678"/>
      <c r="E21" s="678"/>
      <c r="F21" s="678"/>
      <c r="G21" s="678"/>
      <c r="N21" s="74"/>
    </row>
    <row r="22" spans="1:14" ht="17.25" hidden="1" customHeight="1">
      <c r="A22" s="101"/>
      <c r="B22" s="678" t="s">
        <v>48</v>
      </c>
      <c r="C22" s="678"/>
      <c r="D22" s="678"/>
      <c r="E22" s="678"/>
      <c r="F22" s="678"/>
      <c r="G22" s="678"/>
      <c r="H22" s="678"/>
      <c r="I22" s="678"/>
      <c r="N22" s="74"/>
    </row>
    <row r="23" spans="1:14" hidden="1">
      <c r="A23" s="102" t="s">
        <v>49</v>
      </c>
      <c r="B23" s="708"/>
      <c r="C23" s="708"/>
      <c r="D23" s="708"/>
      <c r="E23" s="708"/>
      <c r="F23" s="708"/>
      <c r="G23" s="708"/>
      <c r="H23" s="708"/>
      <c r="I23" s="709"/>
      <c r="N23" s="103">
        <f>'Name of Bidder'!F6</f>
        <v>1</v>
      </c>
    </row>
    <row r="24" spans="1:14" hidden="1">
      <c r="A24" s="102" t="s">
        <v>50</v>
      </c>
      <c r="B24" s="708"/>
      <c r="C24" s="708"/>
      <c r="D24" s="708"/>
      <c r="E24" s="708"/>
      <c r="F24" s="708"/>
      <c r="G24" s="708"/>
      <c r="H24" s="708"/>
      <c r="I24" s="709"/>
      <c r="N24" s="103">
        <f>'Name of Bidder'!F8</f>
        <v>1</v>
      </c>
    </row>
    <row r="25" spans="1:14" ht="17.25" hidden="1" customHeight="1">
      <c r="A25" s="102" t="s">
        <v>51</v>
      </c>
      <c r="B25" s="708"/>
      <c r="C25" s="708"/>
      <c r="D25" s="708"/>
      <c r="E25" s="708"/>
      <c r="F25" s="708"/>
      <c r="G25" s="708"/>
      <c r="H25" s="708"/>
      <c r="I25" s="709"/>
      <c r="J25" s="104"/>
    </row>
    <row r="26" spans="1:14" ht="15.75" hidden="1" customHeight="1"/>
    <row r="27" spans="1:14" ht="25.5" hidden="1" customHeight="1">
      <c r="A27" s="678" t="s">
        <v>52</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53</v>
      </c>
      <c r="B29" s="696"/>
      <c r="C29" s="696"/>
      <c r="D29" s="696"/>
      <c r="E29" s="696"/>
      <c r="F29" s="696"/>
      <c r="G29" s="696"/>
      <c r="H29" s="696"/>
      <c r="I29" s="696"/>
      <c r="J29" s="104"/>
    </row>
    <row r="30" spans="1:14" ht="26.25" hidden="1" customHeight="1">
      <c r="A30" s="106" t="s">
        <v>54</v>
      </c>
      <c r="B30" s="696" t="s">
        <v>55</v>
      </c>
      <c r="C30" s="696"/>
      <c r="D30" s="696"/>
      <c r="E30" s="696"/>
      <c r="F30" s="696"/>
      <c r="G30" s="696"/>
      <c r="H30" s="696"/>
      <c r="I30" s="696"/>
      <c r="J30" s="104"/>
    </row>
    <row r="31" spans="1:14" ht="26.25" hidden="1" customHeight="1">
      <c r="A31" s="107" t="s">
        <v>56</v>
      </c>
      <c r="B31" s="701" t="s">
        <v>57</v>
      </c>
      <c r="C31" s="701"/>
      <c r="D31" s="701"/>
      <c r="E31" s="701"/>
      <c r="F31" s="701"/>
      <c r="G31" s="701"/>
      <c r="H31" s="701"/>
      <c r="I31" s="701"/>
    </row>
    <row r="32" spans="1:14" ht="26.25" hidden="1" customHeight="1">
      <c r="A32" s="107" t="s">
        <v>58</v>
      </c>
      <c r="B32" s="701" t="s">
        <v>59</v>
      </c>
      <c r="C32" s="701"/>
      <c r="D32" s="701"/>
      <c r="E32" s="701"/>
      <c r="F32" s="701"/>
      <c r="G32" s="701"/>
      <c r="H32" s="701"/>
      <c r="I32" s="701"/>
    </row>
    <row r="33" spans="1:10" ht="41.25" hidden="1" customHeight="1">
      <c r="A33" s="107" t="s">
        <v>60</v>
      </c>
      <c r="B33" s="701" t="s">
        <v>61</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62</v>
      </c>
      <c r="B35" s="733" t="s">
        <v>63</v>
      </c>
      <c r="C35" s="733"/>
      <c r="D35" s="733"/>
      <c r="E35" s="733"/>
      <c r="F35" s="733"/>
      <c r="G35" s="733"/>
      <c r="H35" s="733"/>
      <c r="I35" s="733"/>
      <c r="J35" s="104"/>
    </row>
    <row r="36" spans="1:10" ht="24.75" hidden="1" customHeight="1">
      <c r="A36" s="107" t="s">
        <v>56</v>
      </c>
      <c r="B36" s="696" t="s">
        <v>64</v>
      </c>
      <c r="C36" s="696"/>
      <c r="D36" s="696"/>
      <c r="E36" s="696"/>
      <c r="F36" s="696"/>
      <c r="G36" s="696"/>
      <c r="H36" s="696"/>
      <c r="I36" s="696"/>
      <c r="J36" s="104"/>
    </row>
    <row r="37" spans="1:10" ht="24.75" hidden="1" customHeight="1">
      <c r="A37" s="107" t="s">
        <v>58</v>
      </c>
      <c r="B37" s="696" t="s">
        <v>65</v>
      </c>
      <c r="C37" s="696"/>
      <c r="D37" s="696"/>
      <c r="E37" s="696"/>
      <c r="F37" s="696"/>
      <c r="G37" s="696"/>
      <c r="H37" s="696"/>
      <c r="I37" s="696"/>
      <c r="J37" s="104"/>
    </row>
    <row r="38" spans="1:10" ht="96.75" hidden="1" customHeight="1">
      <c r="A38" s="106" t="s">
        <v>66</v>
      </c>
      <c r="B38" s="696" t="s">
        <v>67</v>
      </c>
      <c r="C38" s="696"/>
      <c r="D38" s="696"/>
      <c r="E38" s="696"/>
      <c r="F38" s="696"/>
      <c r="G38" s="696"/>
      <c r="H38" s="413"/>
      <c r="I38" s="414"/>
      <c r="J38" s="104"/>
    </row>
    <row r="39" spans="1:10" s="110" customFormat="1" ht="24.75" hidden="1" customHeight="1">
      <c r="A39" s="108" t="s">
        <v>68</v>
      </c>
      <c r="B39" s="720" t="s">
        <v>69</v>
      </c>
      <c r="C39" s="720"/>
      <c r="D39" s="720"/>
      <c r="E39" s="720"/>
      <c r="F39" s="720"/>
      <c r="G39" s="720"/>
      <c r="H39" s="720"/>
      <c r="I39" s="720"/>
      <c r="J39" s="109"/>
    </row>
    <row r="40" spans="1:10" ht="24" hidden="1" customHeight="1">
      <c r="A40" s="104"/>
      <c r="B40" s="733" t="s">
        <v>70</v>
      </c>
      <c r="C40" s="733"/>
      <c r="D40" s="733"/>
      <c r="E40" s="733"/>
      <c r="F40" s="733"/>
      <c r="G40" s="733"/>
      <c r="H40" s="733"/>
      <c r="I40" s="733"/>
      <c r="J40" s="104"/>
    </row>
    <row r="41" spans="1:10" ht="54" hidden="1" customHeight="1">
      <c r="A41" s="104"/>
      <c r="B41" s="696" t="s">
        <v>71</v>
      </c>
      <c r="C41" s="696"/>
      <c r="D41" s="696"/>
      <c r="E41" s="696"/>
      <c r="F41" s="696"/>
      <c r="G41" s="696"/>
      <c r="H41" s="696"/>
      <c r="I41" s="696"/>
      <c r="J41" s="104"/>
    </row>
    <row r="42" spans="1:10" hidden="1"/>
    <row r="43" spans="1:10" ht="19.5" hidden="1" customHeight="1">
      <c r="A43" s="722" t="s">
        <v>72</v>
      </c>
      <c r="B43" s="652" t="s">
        <v>73</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74</v>
      </c>
      <c r="C45" s="716"/>
      <c r="D45" s="716">
        <f>'Name of Bidder'!C13</f>
        <v>0</v>
      </c>
      <c r="E45" s="716"/>
      <c r="F45" s="712">
        <f>'Name of Bidder'!C18</f>
        <v>0</v>
      </c>
      <c r="G45" s="712"/>
      <c r="H45" s="712">
        <f>'Name of Bidder'!C23</f>
        <v>0</v>
      </c>
      <c r="I45" s="712"/>
      <c r="J45" s="104"/>
    </row>
    <row r="46" spans="1:10" ht="15.75" hidden="1" customHeight="1">
      <c r="A46" s="724">
        <v>2</v>
      </c>
      <c r="B46" s="727" t="s">
        <v>75</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76</v>
      </c>
      <c r="C49" s="588"/>
      <c r="D49" s="588"/>
      <c r="E49" s="588"/>
      <c r="F49" s="588"/>
      <c r="G49" s="588"/>
      <c r="H49" s="588"/>
      <c r="I49" s="588"/>
      <c r="J49" s="104"/>
    </row>
    <row r="50" spans="1:10" ht="20.25" hidden="1" customHeight="1">
      <c r="A50" s="111">
        <v>4</v>
      </c>
      <c r="B50" s="588" t="s">
        <v>77</v>
      </c>
      <c r="C50" s="588"/>
      <c r="D50" s="588"/>
      <c r="E50" s="588"/>
      <c r="F50" s="588"/>
      <c r="G50" s="588"/>
      <c r="H50" s="588"/>
      <c r="I50" s="588"/>
      <c r="J50" s="104"/>
    </row>
    <row r="51" spans="1:10" ht="19.5" hidden="1" customHeight="1">
      <c r="A51" s="115">
        <v>5</v>
      </c>
      <c r="B51" s="588" t="s">
        <v>78</v>
      </c>
      <c r="C51" s="588"/>
      <c r="D51" s="588"/>
      <c r="E51" s="588"/>
      <c r="F51" s="588"/>
      <c r="G51" s="588"/>
      <c r="H51" s="588"/>
      <c r="I51" s="588"/>
    </row>
    <row r="52" spans="1:10" ht="51.75" hidden="1" customHeight="1">
      <c r="A52" s="111">
        <v>6</v>
      </c>
      <c r="B52" s="588" t="s">
        <v>79</v>
      </c>
      <c r="C52" s="588"/>
      <c r="D52" s="588"/>
      <c r="E52" s="588"/>
      <c r="F52" s="588"/>
      <c r="G52" s="588"/>
      <c r="H52" s="588"/>
      <c r="I52" s="588"/>
      <c r="J52" s="104"/>
    </row>
    <row r="53" spans="1:10" ht="49.5" hidden="1" customHeight="1">
      <c r="A53" s="111">
        <v>7</v>
      </c>
      <c r="B53" s="588" t="s">
        <v>80</v>
      </c>
      <c r="C53" s="588"/>
      <c r="D53" s="588"/>
      <c r="E53" s="588"/>
      <c r="F53" s="588"/>
      <c r="G53" s="588"/>
      <c r="H53" s="588"/>
      <c r="I53" s="588"/>
      <c r="J53" s="104"/>
    </row>
    <row r="54" spans="1:10" ht="18" hidden="1" customHeight="1">
      <c r="A54" s="111">
        <v>8</v>
      </c>
      <c r="B54" s="588" t="s">
        <v>81</v>
      </c>
      <c r="C54" s="588"/>
      <c r="D54" s="588"/>
      <c r="E54" s="588"/>
      <c r="F54" s="588"/>
      <c r="G54" s="588"/>
      <c r="H54" s="588"/>
      <c r="I54" s="588"/>
      <c r="J54" s="104"/>
    </row>
    <row r="55" spans="1:10" ht="18" hidden="1" customHeight="1">
      <c r="A55" s="116"/>
      <c r="B55" s="588" t="s">
        <v>82</v>
      </c>
      <c r="C55" s="588"/>
      <c r="D55" s="588"/>
      <c r="E55" s="588"/>
      <c r="F55" s="588"/>
      <c r="G55" s="588"/>
      <c r="H55" s="588"/>
      <c r="I55" s="588"/>
      <c r="J55" s="104"/>
    </row>
    <row r="56" spans="1:10" ht="18" hidden="1" customHeight="1">
      <c r="A56" s="116"/>
      <c r="B56" s="588" t="s">
        <v>83</v>
      </c>
      <c r="C56" s="588"/>
      <c r="D56" s="588"/>
      <c r="E56" s="588"/>
      <c r="F56" s="588"/>
      <c r="G56" s="588"/>
      <c r="H56" s="588"/>
      <c r="I56" s="588"/>
      <c r="J56" s="104"/>
    </row>
    <row r="57" spans="1:10" ht="18" hidden="1" customHeight="1">
      <c r="A57" s="117"/>
      <c r="B57" s="588" t="s">
        <v>84</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85</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86</v>
      </c>
      <c r="B61" s="720" t="s">
        <v>87</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88</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88</v>
      </c>
      <c r="C68" s="680"/>
      <c r="D68" s="680"/>
      <c r="E68" s="680"/>
      <c r="F68" s="680"/>
      <c r="G68" s="680"/>
      <c r="H68" s="680"/>
      <c r="I68" s="680"/>
      <c r="J68" s="104"/>
    </row>
    <row r="69" spans="1:25" ht="25.5" hidden="1" customHeight="1">
      <c r="A69" s="183"/>
      <c r="B69" s="410" t="s">
        <v>89</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90</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91</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92</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93</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94</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95</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54</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62</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96</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97</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98</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99</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91</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92</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54</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62</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96</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97</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98</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99</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91</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92</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100</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101</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102</v>
      </c>
      <c r="B410" s="685" t="s">
        <v>103</v>
      </c>
      <c r="C410" s="686"/>
      <c r="D410" s="686"/>
      <c r="E410" s="686"/>
      <c r="F410" s="686"/>
      <c r="G410" s="686"/>
      <c r="H410" s="686"/>
      <c r="I410" s="686"/>
      <c r="J410" s="104"/>
    </row>
    <row r="411" spans="1:14" ht="19.5" hidden="1" customHeight="1">
      <c r="A411" s="167"/>
      <c r="B411" s="168"/>
      <c r="C411" s="169"/>
      <c r="D411" s="687" t="s">
        <v>104</v>
      </c>
      <c r="E411" s="688"/>
      <c r="F411" s="652"/>
      <c r="G411" s="713"/>
      <c r="H411" s="652" t="s">
        <v>105</v>
      </c>
      <c r="I411" s="713"/>
      <c r="J411" s="104"/>
    </row>
    <row r="412" spans="1:14" ht="47.25" hidden="1" customHeight="1">
      <c r="A412" s="167"/>
      <c r="B412" s="168"/>
      <c r="C412" s="169"/>
      <c r="D412" s="170" t="s">
        <v>106</v>
      </c>
      <c r="E412" s="171" t="s">
        <v>107</v>
      </c>
      <c r="F412" s="653"/>
      <c r="G412" s="742"/>
      <c r="H412" s="653"/>
      <c r="I412" s="742"/>
      <c r="J412" s="104"/>
    </row>
    <row r="413" spans="1:14" ht="17.25" hidden="1" customHeight="1">
      <c r="A413" s="172" t="s">
        <v>108</v>
      </c>
      <c r="B413" s="652" t="s">
        <v>109</v>
      </c>
      <c r="C413" s="652"/>
      <c r="D413" s="652"/>
      <c r="E413" s="652"/>
      <c r="F413" s="652"/>
      <c r="G413" s="652"/>
      <c r="H413" s="652"/>
      <c r="I413" s="652"/>
      <c r="J413" s="104"/>
    </row>
    <row r="414" spans="1:14" ht="17.25" hidden="1" customHeight="1">
      <c r="A414" s="172"/>
      <c r="B414" s="653" t="s">
        <v>110</v>
      </c>
      <c r="C414" s="653"/>
      <c r="D414" s="653"/>
      <c r="E414" s="653"/>
      <c r="F414" s="653" t="s">
        <v>20</v>
      </c>
      <c r="G414" s="653"/>
      <c r="H414" s="653"/>
      <c r="I414" s="653"/>
      <c r="J414" s="104"/>
    </row>
    <row r="415" spans="1:14" ht="15.75" hidden="1" customHeight="1">
      <c r="A415" s="172">
        <v>1</v>
      </c>
      <c r="B415" s="652" t="s">
        <v>111</v>
      </c>
      <c r="C415" s="652"/>
      <c r="D415" s="652"/>
      <c r="E415" s="652"/>
      <c r="F415" s="652"/>
      <c r="G415" s="652"/>
      <c r="H415" s="652"/>
      <c r="I415" s="652"/>
      <c r="J415" s="104"/>
    </row>
    <row r="416" spans="1:14" ht="15.75" hidden="1" customHeight="1">
      <c r="A416" s="172">
        <v>2</v>
      </c>
      <c r="B416" s="653" t="s">
        <v>112</v>
      </c>
      <c r="C416" s="653"/>
      <c r="D416" s="653"/>
      <c r="E416" s="653"/>
      <c r="F416" s="653"/>
      <c r="G416" s="653"/>
      <c r="H416" s="653"/>
      <c r="I416" s="653"/>
    </row>
    <row r="417" spans="1:10" ht="15.75" hidden="1" customHeight="1">
      <c r="A417" s="172">
        <v>3</v>
      </c>
      <c r="B417" s="652" t="s">
        <v>113</v>
      </c>
      <c r="C417" s="652"/>
      <c r="D417" s="652"/>
      <c r="E417" s="652"/>
      <c r="F417" s="652"/>
      <c r="G417" s="652"/>
      <c r="H417" s="652"/>
      <c r="I417" s="652"/>
      <c r="J417" s="104"/>
    </row>
    <row r="418" spans="1:10" ht="16.5" hidden="1" customHeight="1">
      <c r="A418" s="172">
        <v>4</v>
      </c>
      <c r="B418" s="653" t="s">
        <v>114</v>
      </c>
      <c r="C418" s="653"/>
      <c r="D418" s="653"/>
      <c r="E418" s="653"/>
      <c r="F418" s="653"/>
      <c r="G418" s="653"/>
      <c r="H418" s="653"/>
      <c r="I418" s="653"/>
      <c r="J418" s="104"/>
    </row>
    <row r="419" spans="1:10" hidden="1">
      <c r="A419" s="172">
        <v>5</v>
      </c>
      <c r="B419" s="652" t="s">
        <v>115</v>
      </c>
      <c r="C419" s="652"/>
      <c r="D419" s="652"/>
      <c r="E419" s="652"/>
      <c r="F419" s="652"/>
      <c r="G419" s="652"/>
      <c r="H419" s="652"/>
      <c r="I419" s="652"/>
      <c r="J419" s="104"/>
    </row>
    <row r="420" spans="1:10" ht="18.75" hidden="1" customHeight="1">
      <c r="A420" s="172">
        <v>6</v>
      </c>
      <c r="B420" s="653" t="s">
        <v>116</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62</v>
      </c>
      <c r="B424" s="685" t="s">
        <v>117</v>
      </c>
      <c r="C424" s="686"/>
      <c r="D424" s="686"/>
      <c r="E424" s="686"/>
      <c r="F424" s="686"/>
      <c r="G424" s="686"/>
      <c r="H424" s="686"/>
      <c r="I424" s="686"/>
      <c r="J424" s="104"/>
    </row>
    <row r="425" spans="1:10" ht="19.5" hidden="1" customHeight="1">
      <c r="A425" s="167"/>
      <c r="B425" s="168"/>
      <c r="C425" s="169"/>
      <c r="D425" s="687" t="s">
        <v>118</v>
      </c>
      <c r="E425" s="688"/>
      <c r="F425" s="652"/>
      <c r="G425" s="713"/>
      <c r="H425" s="652" t="s">
        <v>105</v>
      </c>
      <c r="I425" s="713"/>
      <c r="J425" s="104"/>
    </row>
    <row r="426" spans="1:10" ht="47.25" hidden="1" customHeight="1">
      <c r="A426" s="167"/>
      <c r="B426" s="168"/>
      <c r="C426" s="169"/>
      <c r="D426" s="170" t="s">
        <v>106</v>
      </c>
      <c r="E426" s="171" t="s">
        <v>119</v>
      </c>
      <c r="F426" s="653"/>
      <c r="G426" s="742"/>
      <c r="H426" s="653"/>
      <c r="I426" s="742"/>
      <c r="J426" s="104"/>
    </row>
    <row r="427" spans="1:10" ht="17.25" hidden="1" customHeight="1">
      <c r="A427" s="172" t="s">
        <v>108</v>
      </c>
      <c r="B427" s="652" t="s">
        <v>109</v>
      </c>
      <c r="C427" s="652"/>
      <c r="D427" s="652"/>
      <c r="E427" s="652"/>
      <c r="F427" s="652"/>
      <c r="G427" s="652"/>
      <c r="H427" s="652"/>
      <c r="I427" s="652"/>
      <c r="J427" s="104"/>
    </row>
    <row r="428" spans="1:10" ht="17.25" hidden="1" customHeight="1">
      <c r="A428" s="172"/>
      <c r="B428" s="653" t="s">
        <v>120</v>
      </c>
      <c r="C428" s="653"/>
      <c r="D428" s="653"/>
      <c r="E428" s="653"/>
      <c r="F428" s="653"/>
      <c r="G428" s="653"/>
      <c r="H428" s="653"/>
      <c r="I428" s="653"/>
      <c r="J428" s="104"/>
    </row>
    <row r="429" spans="1:10" ht="15.75" hidden="1" customHeight="1">
      <c r="A429" s="172">
        <v>1</v>
      </c>
      <c r="B429" s="652" t="s">
        <v>111</v>
      </c>
      <c r="C429" s="652"/>
      <c r="D429" s="652"/>
      <c r="E429" s="652"/>
      <c r="F429" s="652"/>
      <c r="G429" s="652"/>
      <c r="H429" s="652"/>
      <c r="I429" s="652"/>
      <c r="J429" s="104"/>
    </row>
    <row r="430" spans="1:10" ht="15.75" hidden="1" customHeight="1">
      <c r="A430" s="172">
        <v>2</v>
      </c>
      <c r="B430" s="653" t="s">
        <v>112</v>
      </c>
      <c r="C430" s="653"/>
      <c r="D430" s="653"/>
      <c r="E430" s="653"/>
      <c r="F430" s="653"/>
      <c r="G430" s="653"/>
      <c r="H430" s="653"/>
      <c r="I430" s="653"/>
    </row>
    <row r="431" spans="1:10" ht="15.75" hidden="1" customHeight="1">
      <c r="A431" s="172">
        <v>3</v>
      </c>
      <c r="B431" s="652" t="s">
        <v>113</v>
      </c>
      <c r="C431" s="652"/>
      <c r="D431" s="652"/>
      <c r="E431" s="652"/>
      <c r="F431" s="652"/>
      <c r="G431" s="652"/>
      <c r="H431" s="652"/>
      <c r="I431" s="652"/>
      <c r="J431" s="104"/>
    </row>
    <row r="432" spans="1:10" ht="16.5" hidden="1" customHeight="1">
      <c r="A432" s="172">
        <v>4</v>
      </c>
      <c r="B432" s="653" t="s">
        <v>114</v>
      </c>
      <c r="C432" s="653"/>
      <c r="D432" s="653"/>
      <c r="E432" s="653"/>
      <c r="F432" s="653"/>
      <c r="G432" s="653"/>
      <c r="H432" s="653"/>
      <c r="I432" s="653"/>
      <c r="J432" s="104"/>
    </row>
    <row r="433" spans="1:10" ht="16.5" hidden="1" customHeight="1">
      <c r="A433" s="172">
        <v>5</v>
      </c>
      <c r="B433" s="652" t="s">
        <v>115</v>
      </c>
      <c r="C433" s="652"/>
      <c r="D433" s="652"/>
      <c r="E433" s="652"/>
      <c r="F433" s="652"/>
      <c r="G433" s="652"/>
      <c r="H433" s="652"/>
      <c r="I433" s="652"/>
      <c r="J433" s="104"/>
    </row>
    <row r="434" spans="1:10" ht="16.5" hidden="1" customHeight="1">
      <c r="A434" s="172">
        <v>6</v>
      </c>
      <c r="B434" s="653" t="s">
        <v>116</v>
      </c>
      <c r="C434" s="653"/>
      <c r="D434" s="653"/>
      <c r="E434" s="653"/>
      <c r="F434" s="653"/>
      <c r="G434" s="653"/>
      <c r="H434" s="653"/>
      <c r="I434" s="653"/>
      <c r="J434" s="104"/>
    </row>
    <row r="435" spans="1:10" ht="51" hidden="1" customHeight="1">
      <c r="A435" s="172"/>
      <c r="B435" s="587" t="s">
        <v>121</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66</v>
      </c>
      <c r="B438" s="652" t="s">
        <v>122</v>
      </c>
      <c r="C438" s="652"/>
      <c r="D438" s="652"/>
      <c r="E438" s="652"/>
      <c r="F438" s="652"/>
      <c r="G438" s="652"/>
      <c r="H438" s="652"/>
      <c r="I438" s="652"/>
      <c r="J438" s="104"/>
    </row>
    <row r="439" spans="1:10" ht="49.5" hidden="1" customHeight="1">
      <c r="A439" s="167"/>
      <c r="B439" s="653"/>
      <c r="C439" s="653"/>
      <c r="D439" s="653" t="s">
        <v>123</v>
      </c>
      <c r="E439" s="653"/>
      <c r="F439" s="653" t="s">
        <v>124</v>
      </c>
      <c r="G439" s="653"/>
      <c r="H439" s="653"/>
      <c r="I439" s="653"/>
      <c r="J439" s="104"/>
    </row>
    <row r="440" spans="1:10" ht="56.25" hidden="1" customHeight="1">
      <c r="A440" s="172"/>
      <c r="B440" s="652" t="s">
        <v>125</v>
      </c>
      <c r="C440" s="652"/>
      <c r="D440" s="652"/>
      <c r="E440" s="652"/>
      <c r="F440" s="652"/>
      <c r="G440" s="652"/>
      <c r="H440" s="652"/>
      <c r="I440" s="652"/>
    </row>
    <row r="441" spans="1:10" ht="15.75" hidden="1" customHeight="1">
      <c r="A441" s="172"/>
      <c r="B441" s="653" t="s">
        <v>126</v>
      </c>
      <c r="C441" s="653"/>
      <c r="D441" s="653"/>
      <c r="E441" s="653"/>
      <c r="F441" s="653"/>
      <c r="G441" s="653"/>
      <c r="H441" s="653"/>
      <c r="I441" s="653"/>
      <c r="J441" s="104"/>
    </row>
    <row r="442" spans="1:10" ht="79.5" hidden="1" customHeight="1">
      <c r="A442" s="172"/>
      <c r="B442" s="652" t="s">
        <v>127</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102</v>
      </c>
      <c r="B445" s="653" t="s">
        <v>103</v>
      </c>
      <c r="C445" s="653"/>
      <c r="D445" s="653"/>
      <c r="E445" s="653"/>
      <c r="F445" s="653"/>
      <c r="G445" s="653"/>
      <c r="H445" s="653"/>
      <c r="I445" s="653"/>
      <c r="J445" s="104"/>
    </row>
    <row r="446" spans="1:10" ht="19.5" hidden="1" customHeight="1">
      <c r="A446" s="167"/>
      <c r="B446" s="652"/>
      <c r="C446" s="652"/>
      <c r="D446" s="652" t="s">
        <v>128</v>
      </c>
      <c r="E446" s="652"/>
      <c r="F446" s="652"/>
      <c r="G446" s="652"/>
      <c r="H446" s="652" t="s">
        <v>105</v>
      </c>
      <c r="I446" s="652"/>
      <c r="J446" s="104"/>
    </row>
    <row r="447" spans="1:10" ht="47.25" hidden="1" customHeight="1">
      <c r="A447" s="167"/>
      <c r="B447" s="653"/>
      <c r="C447" s="653"/>
      <c r="D447" s="653" t="s">
        <v>106</v>
      </c>
      <c r="E447" s="653" t="s">
        <v>107</v>
      </c>
      <c r="F447" s="653"/>
      <c r="G447" s="653"/>
      <c r="H447" s="653"/>
      <c r="I447" s="653"/>
      <c r="J447" s="104"/>
    </row>
    <row r="448" spans="1:10" ht="17.25" hidden="1" customHeight="1">
      <c r="A448" s="172" t="s">
        <v>108</v>
      </c>
      <c r="B448" s="587" t="s">
        <v>109</v>
      </c>
      <c r="C448" s="587"/>
      <c r="D448" s="587"/>
      <c r="E448" s="587"/>
      <c r="F448" s="587"/>
      <c r="G448" s="587"/>
      <c r="H448" s="587"/>
      <c r="I448" s="587"/>
      <c r="J448" s="104"/>
    </row>
    <row r="449" spans="1:10" ht="17.25" hidden="1" customHeight="1">
      <c r="A449" s="172"/>
      <c r="B449" s="652" t="s">
        <v>120</v>
      </c>
      <c r="C449" s="652"/>
      <c r="D449" s="652"/>
      <c r="E449" s="652"/>
      <c r="F449" s="652" t="s">
        <v>19</v>
      </c>
      <c r="G449" s="652"/>
      <c r="H449" s="652"/>
      <c r="I449" s="652"/>
      <c r="J449" s="104"/>
    </row>
    <row r="450" spans="1:10" ht="15.75" hidden="1" customHeight="1">
      <c r="A450" s="172">
        <v>1</v>
      </c>
      <c r="B450" s="653" t="s">
        <v>111</v>
      </c>
      <c r="C450" s="653"/>
      <c r="D450" s="653"/>
      <c r="E450" s="653"/>
      <c r="F450" s="653"/>
      <c r="G450" s="653"/>
      <c r="H450" s="653"/>
      <c r="I450" s="653"/>
      <c r="J450" s="104"/>
    </row>
    <row r="451" spans="1:10" ht="15.75" hidden="1" customHeight="1">
      <c r="A451" s="172">
        <v>2</v>
      </c>
      <c r="B451" s="652" t="s">
        <v>112</v>
      </c>
      <c r="C451" s="652"/>
      <c r="D451" s="652"/>
      <c r="E451" s="652"/>
      <c r="F451" s="652"/>
      <c r="G451" s="652"/>
      <c r="H451" s="652"/>
      <c r="I451" s="652"/>
    </row>
    <row r="452" spans="1:10" ht="15.75" hidden="1" customHeight="1">
      <c r="A452" s="172">
        <v>3</v>
      </c>
      <c r="B452" s="653" t="s">
        <v>113</v>
      </c>
      <c r="C452" s="653"/>
      <c r="D452" s="653"/>
      <c r="E452" s="653"/>
      <c r="F452" s="653"/>
      <c r="G452" s="653"/>
      <c r="H452" s="653"/>
      <c r="I452" s="653"/>
      <c r="J452" s="104"/>
    </row>
    <row r="453" spans="1:10" ht="16.5" hidden="1" customHeight="1">
      <c r="A453" s="172">
        <v>4</v>
      </c>
      <c r="B453" s="652" t="s">
        <v>114</v>
      </c>
      <c r="C453" s="652"/>
      <c r="D453" s="652"/>
      <c r="E453" s="652"/>
      <c r="F453" s="652"/>
      <c r="G453" s="652"/>
      <c r="H453" s="652"/>
      <c r="I453" s="652"/>
      <c r="J453" s="104"/>
    </row>
    <row r="454" spans="1:10" hidden="1">
      <c r="A454" s="172">
        <v>5</v>
      </c>
      <c r="B454" s="653" t="s">
        <v>115</v>
      </c>
      <c r="C454" s="653"/>
      <c r="D454" s="653"/>
      <c r="E454" s="653"/>
      <c r="F454" s="653"/>
      <c r="G454" s="653"/>
      <c r="H454" s="653"/>
      <c r="I454" s="653"/>
      <c r="J454" s="104"/>
    </row>
    <row r="455" spans="1:10" ht="19.5" hidden="1" customHeight="1">
      <c r="A455" s="172">
        <v>6</v>
      </c>
      <c r="B455" s="652" t="s">
        <v>116</v>
      </c>
      <c r="C455" s="652"/>
      <c r="D455" s="652"/>
      <c r="E455" s="652"/>
      <c r="F455" s="652"/>
      <c r="G455" s="652"/>
      <c r="H455" s="652"/>
      <c r="I455" s="652"/>
      <c r="J455" s="104"/>
    </row>
    <row r="456" spans="1:10" ht="32.25" hidden="1" customHeight="1">
      <c r="A456" s="124"/>
      <c r="B456" s="653" t="s">
        <v>129</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62</v>
      </c>
      <c r="B461" s="587" t="s">
        <v>117</v>
      </c>
      <c r="C461" s="587"/>
      <c r="D461" s="587"/>
      <c r="E461" s="587"/>
      <c r="F461" s="587"/>
      <c r="G461" s="587"/>
      <c r="H461" s="587"/>
      <c r="I461" s="587"/>
      <c r="J461" s="104"/>
    </row>
    <row r="462" spans="1:10" ht="19.5" hidden="1" customHeight="1">
      <c r="A462" s="167"/>
      <c r="B462" s="652"/>
      <c r="C462" s="652"/>
      <c r="D462" s="652" t="s">
        <v>118</v>
      </c>
      <c r="E462" s="652"/>
      <c r="F462" s="652"/>
      <c r="G462" s="652"/>
      <c r="H462" s="652" t="s">
        <v>105</v>
      </c>
      <c r="I462" s="652"/>
      <c r="J462" s="104"/>
    </row>
    <row r="463" spans="1:10" ht="47.25" hidden="1" customHeight="1">
      <c r="A463" s="167"/>
      <c r="B463" s="653"/>
      <c r="C463" s="653"/>
      <c r="D463" s="653" t="s">
        <v>106</v>
      </c>
      <c r="E463" s="653" t="s">
        <v>119</v>
      </c>
      <c r="F463" s="653"/>
      <c r="G463" s="653"/>
      <c r="H463" s="653"/>
      <c r="I463" s="653"/>
      <c r="J463" s="104"/>
    </row>
    <row r="464" spans="1:10" ht="17.25" hidden="1" customHeight="1">
      <c r="A464" s="172" t="s">
        <v>108</v>
      </c>
      <c r="B464" s="652" t="s">
        <v>109</v>
      </c>
      <c r="C464" s="652"/>
      <c r="D464" s="652"/>
      <c r="E464" s="652"/>
      <c r="F464" s="652"/>
      <c r="G464" s="652"/>
      <c r="H464" s="652"/>
      <c r="I464" s="652"/>
      <c r="J464" s="104"/>
    </row>
    <row r="465" spans="1:10" ht="17.25" hidden="1" customHeight="1">
      <c r="A465" s="172"/>
      <c r="B465" s="653" t="s">
        <v>110</v>
      </c>
      <c r="C465" s="653"/>
      <c r="D465" s="653"/>
      <c r="E465" s="653"/>
      <c r="F465" s="653" t="s">
        <v>19</v>
      </c>
      <c r="G465" s="653"/>
      <c r="H465" s="653"/>
      <c r="I465" s="653"/>
      <c r="J465" s="104"/>
    </row>
    <row r="466" spans="1:10" ht="15.75" hidden="1" customHeight="1">
      <c r="A466" s="172">
        <v>1</v>
      </c>
      <c r="B466" s="652" t="s">
        <v>111</v>
      </c>
      <c r="C466" s="652"/>
      <c r="D466" s="652"/>
      <c r="E466" s="652"/>
      <c r="F466" s="652"/>
      <c r="G466" s="652"/>
      <c r="H466" s="652"/>
      <c r="I466" s="652"/>
      <c r="J466" s="104"/>
    </row>
    <row r="467" spans="1:10" ht="15.75" hidden="1" customHeight="1">
      <c r="A467" s="172">
        <v>2</v>
      </c>
      <c r="B467" s="653" t="s">
        <v>112</v>
      </c>
      <c r="C467" s="653"/>
      <c r="D467" s="653"/>
      <c r="E467" s="653"/>
      <c r="F467" s="653"/>
      <c r="G467" s="653"/>
      <c r="H467" s="653"/>
      <c r="I467" s="653"/>
    </row>
    <row r="468" spans="1:10" ht="15.75" hidden="1" customHeight="1">
      <c r="A468" s="172">
        <v>3</v>
      </c>
      <c r="B468" s="652" t="s">
        <v>113</v>
      </c>
      <c r="C468" s="652"/>
      <c r="D468" s="652"/>
      <c r="E468" s="652"/>
      <c r="F468" s="652"/>
      <c r="G468" s="652"/>
      <c r="H468" s="652"/>
      <c r="I468" s="652"/>
      <c r="J468" s="104"/>
    </row>
    <row r="469" spans="1:10" ht="16.5" hidden="1" customHeight="1">
      <c r="A469" s="172">
        <v>4</v>
      </c>
      <c r="B469" s="653" t="s">
        <v>114</v>
      </c>
      <c r="C469" s="653"/>
      <c r="D469" s="653"/>
      <c r="E469" s="653"/>
      <c r="F469" s="653"/>
      <c r="G469" s="653"/>
      <c r="H469" s="653"/>
      <c r="I469" s="653"/>
      <c r="J469" s="104"/>
    </row>
    <row r="470" spans="1:10" ht="15.75" hidden="1" customHeight="1">
      <c r="A470" s="172">
        <v>5</v>
      </c>
      <c r="B470" s="652" t="s">
        <v>115</v>
      </c>
      <c r="C470" s="652"/>
      <c r="D470" s="652"/>
      <c r="E470" s="652"/>
      <c r="F470" s="652"/>
      <c r="G470" s="652"/>
      <c r="H470" s="652"/>
      <c r="I470" s="652"/>
      <c r="J470" s="104"/>
    </row>
    <row r="471" spans="1:10" ht="21" hidden="1" customHeight="1">
      <c r="A471" s="172">
        <v>6</v>
      </c>
      <c r="B471" s="653" t="s">
        <v>116</v>
      </c>
      <c r="C471" s="653"/>
      <c r="D471" s="653"/>
      <c r="E471" s="653"/>
      <c r="F471" s="653"/>
      <c r="G471" s="653"/>
      <c r="H471" s="653"/>
      <c r="I471" s="653"/>
      <c r="J471" s="104"/>
    </row>
    <row r="472" spans="1:10" ht="51" hidden="1" customHeight="1">
      <c r="A472" s="172"/>
      <c r="B472" s="652" t="s">
        <v>129</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66</v>
      </c>
      <c r="B474" s="587" t="s">
        <v>122</v>
      </c>
      <c r="C474" s="587"/>
      <c r="D474" s="587"/>
      <c r="E474" s="587"/>
      <c r="F474" s="587"/>
      <c r="G474" s="587"/>
      <c r="H474" s="587"/>
      <c r="I474" s="587"/>
      <c r="J474" s="104"/>
    </row>
    <row r="475" spans="1:10" ht="28.5" hidden="1" customHeight="1">
      <c r="A475" s="167"/>
      <c r="B475" s="652"/>
      <c r="C475" s="652"/>
      <c r="D475" s="652" t="s">
        <v>106</v>
      </c>
      <c r="E475" s="652"/>
      <c r="F475" s="652" t="s">
        <v>124</v>
      </c>
      <c r="G475" s="652"/>
      <c r="H475" s="652" t="s">
        <v>130</v>
      </c>
      <c r="I475" s="652"/>
      <c r="J475" s="104"/>
    </row>
    <row r="476" spans="1:10" ht="56.25" hidden="1" customHeight="1">
      <c r="A476" s="172"/>
      <c r="B476" s="653" t="s">
        <v>125</v>
      </c>
      <c r="C476" s="653"/>
      <c r="D476" s="653"/>
      <c r="E476" s="653"/>
      <c r="F476" s="653"/>
      <c r="G476" s="653"/>
      <c r="H476" s="653"/>
      <c r="I476" s="653"/>
    </row>
    <row r="477" spans="1:10" ht="15.75" hidden="1" customHeight="1">
      <c r="A477" s="172"/>
      <c r="B477" s="652" t="s">
        <v>126</v>
      </c>
      <c r="C477" s="652"/>
      <c r="D477" s="652"/>
      <c r="E477" s="652"/>
      <c r="F477" s="652"/>
      <c r="G477" s="652"/>
      <c r="H477" s="652"/>
      <c r="I477" s="652"/>
      <c r="J477" s="104"/>
    </row>
    <row r="478" spans="1:10" ht="66.75" hidden="1" customHeight="1">
      <c r="A478" s="172"/>
      <c r="B478" s="653" t="s">
        <v>127</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102</v>
      </c>
      <c r="B481" s="652" t="s">
        <v>103</v>
      </c>
      <c r="C481" s="652"/>
      <c r="D481" s="652"/>
      <c r="E481" s="652"/>
      <c r="F481" s="652"/>
      <c r="G481" s="652"/>
      <c r="H481" s="652"/>
      <c r="I481" s="652"/>
      <c r="J481" s="104"/>
    </row>
    <row r="482" spans="1:10" ht="19.5" hidden="1" customHeight="1">
      <c r="A482" s="167"/>
      <c r="B482" s="653"/>
      <c r="C482" s="653"/>
      <c r="D482" s="653" t="s">
        <v>104</v>
      </c>
      <c r="E482" s="653"/>
      <c r="F482" s="653" t="s">
        <v>130</v>
      </c>
      <c r="G482" s="653" t="s">
        <v>131</v>
      </c>
      <c r="H482" s="653" t="s">
        <v>105</v>
      </c>
      <c r="I482" s="653"/>
      <c r="J482" s="104"/>
    </row>
    <row r="483" spans="1:10" ht="47.25" hidden="1" customHeight="1">
      <c r="A483" s="167"/>
      <c r="B483" s="652"/>
      <c r="C483" s="652"/>
      <c r="D483" s="652" t="s">
        <v>106</v>
      </c>
      <c r="E483" s="652" t="s">
        <v>107</v>
      </c>
      <c r="F483" s="652"/>
      <c r="G483" s="652"/>
      <c r="H483" s="652"/>
      <c r="I483" s="652"/>
      <c r="J483" s="104"/>
    </row>
    <row r="484" spans="1:10" ht="17.25" hidden="1" customHeight="1">
      <c r="A484" s="172" t="s">
        <v>108</v>
      </c>
      <c r="B484" s="653" t="s">
        <v>109</v>
      </c>
      <c r="C484" s="653"/>
      <c r="D484" s="653"/>
      <c r="E484" s="653"/>
      <c r="F484" s="653"/>
      <c r="G484" s="653"/>
      <c r="H484" s="653"/>
      <c r="I484" s="653"/>
      <c r="J484" s="104"/>
    </row>
    <row r="485" spans="1:10" ht="17.25" hidden="1" customHeight="1">
      <c r="A485" s="172"/>
      <c r="B485" s="652" t="s">
        <v>132</v>
      </c>
      <c r="C485" s="652"/>
      <c r="D485" s="652"/>
      <c r="E485" s="652"/>
      <c r="F485" s="652" t="s">
        <v>19</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133</v>
      </c>
      <c r="C487" s="587"/>
      <c r="D487" s="587"/>
      <c r="E487" s="587"/>
      <c r="F487" s="587"/>
      <c r="G487" s="587"/>
      <c r="H487" s="587"/>
      <c r="I487" s="587"/>
    </row>
    <row r="488" spans="1:10" ht="15.75" hidden="1" customHeight="1">
      <c r="A488" s="172">
        <v>3</v>
      </c>
      <c r="B488" s="652" t="s">
        <v>134</v>
      </c>
      <c r="C488" s="652"/>
      <c r="D488" s="652"/>
      <c r="E488" s="652"/>
      <c r="F488" s="652"/>
      <c r="G488" s="652"/>
      <c r="H488" s="652"/>
      <c r="I488" s="652"/>
      <c r="J488" s="104"/>
    </row>
    <row r="489" spans="1:10" ht="16.5" hidden="1" customHeight="1">
      <c r="A489" s="172">
        <v>4</v>
      </c>
      <c r="B489" s="653" t="s">
        <v>135</v>
      </c>
      <c r="C489" s="653"/>
      <c r="D489" s="653"/>
      <c r="E489" s="653"/>
      <c r="F489" s="653"/>
      <c r="G489" s="653"/>
      <c r="H489" s="653"/>
      <c r="I489" s="653"/>
      <c r="J489" s="104"/>
    </row>
    <row r="490" spans="1:10" ht="15.6" hidden="1" customHeight="1">
      <c r="A490" s="172">
        <v>5</v>
      </c>
      <c r="B490" s="652" t="s">
        <v>136</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129</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62</v>
      </c>
      <c r="B494" s="652" t="s">
        <v>117</v>
      </c>
      <c r="C494" s="652"/>
      <c r="D494" s="652"/>
      <c r="E494" s="652"/>
      <c r="F494" s="652"/>
      <c r="G494" s="652"/>
      <c r="H494" s="652"/>
      <c r="I494" s="652"/>
      <c r="J494" s="104"/>
    </row>
    <row r="495" spans="1:10" ht="19.5" hidden="1" customHeight="1">
      <c r="A495" s="167"/>
      <c r="B495" s="653"/>
      <c r="C495" s="653"/>
      <c r="D495" s="653" t="s">
        <v>118</v>
      </c>
      <c r="E495" s="653"/>
      <c r="F495" s="653" t="s">
        <v>130</v>
      </c>
      <c r="G495" s="653" t="s">
        <v>131</v>
      </c>
      <c r="H495" s="653" t="s">
        <v>105</v>
      </c>
      <c r="I495" s="653"/>
      <c r="J495" s="104"/>
    </row>
    <row r="496" spans="1:10" ht="47.25" hidden="1" customHeight="1">
      <c r="A496" s="167"/>
      <c r="B496" s="652"/>
      <c r="C496" s="652"/>
      <c r="D496" s="652" t="s">
        <v>106</v>
      </c>
      <c r="E496" s="652" t="s">
        <v>119</v>
      </c>
      <c r="F496" s="652"/>
      <c r="G496" s="652"/>
      <c r="H496" s="652"/>
      <c r="I496" s="652"/>
      <c r="J496" s="104"/>
    </row>
    <row r="497" spans="1:10" ht="17.25" hidden="1" customHeight="1">
      <c r="A497" s="172" t="s">
        <v>108</v>
      </c>
      <c r="B497" s="653" t="s">
        <v>109</v>
      </c>
      <c r="C497" s="653"/>
      <c r="D497" s="653"/>
      <c r="E497" s="653"/>
      <c r="F497" s="653"/>
      <c r="G497" s="653"/>
      <c r="H497" s="653"/>
      <c r="I497" s="653"/>
      <c r="J497" s="104"/>
    </row>
    <row r="498" spans="1:10" ht="17.25" hidden="1" customHeight="1">
      <c r="A498" s="172"/>
      <c r="B498" s="652" t="s">
        <v>132</v>
      </c>
      <c r="C498" s="652"/>
      <c r="D498" s="652"/>
      <c r="E498" s="652"/>
      <c r="F498" s="652" t="s">
        <v>19</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133</v>
      </c>
      <c r="C500" s="587"/>
      <c r="D500" s="587"/>
      <c r="E500" s="587"/>
      <c r="F500" s="587"/>
      <c r="G500" s="587"/>
      <c r="H500" s="587"/>
      <c r="I500" s="587"/>
    </row>
    <row r="501" spans="1:10" ht="15.75" hidden="1" customHeight="1">
      <c r="A501" s="172">
        <v>3</v>
      </c>
      <c r="B501" s="652" t="s">
        <v>134</v>
      </c>
      <c r="C501" s="652"/>
      <c r="D501" s="652"/>
      <c r="E501" s="652"/>
      <c r="F501" s="652"/>
      <c r="G501" s="652"/>
      <c r="H501" s="652"/>
      <c r="I501" s="652"/>
      <c r="J501" s="104"/>
    </row>
    <row r="502" spans="1:10" ht="16.5" hidden="1" customHeight="1">
      <c r="A502" s="172">
        <v>4</v>
      </c>
      <c r="B502" s="653" t="s">
        <v>135</v>
      </c>
      <c r="C502" s="653"/>
      <c r="D502" s="653"/>
      <c r="E502" s="653"/>
      <c r="F502" s="653"/>
      <c r="G502" s="653"/>
      <c r="H502" s="653"/>
      <c r="I502" s="653"/>
      <c r="J502" s="104"/>
    </row>
    <row r="503" spans="1:10" ht="15.6" hidden="1" customHeight="1">
      <c r="A503" s="172">
        <v>5</v>
      </c>
      <c r="B503" s="652" t="s">
        <v>136</v>
      </c>
      <c r="C503" s="652"/>
      <c r="D503" s="652"/>
      <c r="E503" s="652"/>
      <c r="F503" s="652"/>
      <c r="G503" s="652"/>
      <c r="H503" s="652"/>
      <c r="I503" s="652"/>
      <c r="J503" s="104"/>
    </row>
    <row r="504" spans="1:10" ht="32.25" hidden="1" customHeight="1">
      <c r="A504" s="172"/>
      <c r="B504" s="653" t="s">
        <v>121</v>
      </c>
      <c r="C504" s="653"/>
      <c r="D504" s="653"/>
      <c r="E504" s="653"/>
      <c r="F504" s="653"/>
      <c r="G504" s="653"/>
      <c r="H504" s="653"/>
      <c r="I504" s="653"/>
      <c r="J504" s="104"/>
    </row>
    <row r="505" spans="1:10" ht="32.25" hidden="1" customHeight="1">
      <c r="A505" s="124"/>
      <c r="B505" s="652" t="s">
        <v>129</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66</v>
      </c>
      <c r="B507" s="652" t="s">
        <v>122</v>
      </c>
      <c r="C507" s="652"/>
      <c r="D507" s="652"/>
      <c r="E507" s="652"/>
      <c r="F507" s="652"/>
      <c r="G507" s="652"/>
      <c r="H507" s="652"/>
      <c r="I507" s="652"/>
      <c r="J507" s="104"/>
    </row>
    <row r="508" spans="1:10" ht="28.5" hidden="1" customHeight="1">
      <c r="A508" s="167"/>
      <c r="B508" s="653"/>
      <c r="C508" s="653"/>
      <c r="D508" s="653" t="s">
        <v>106</v>
      </c>
      <c r="E508" s="653"/>
      <c r="F508" s="653" t="s">
        <v>124</v>
      </c>
      <c r="G508" s="653"/>
      <c r="H508" s="653" t="s">
        <v>130</v>
      </c>
      <c r="I508" s="653"/>
      <c r="J508" s="104"/>
    </row>
    <row r="509" spans="1:10" ht="56.25" hidden="1" customHeight="1">
      <c r="A509" s="172"/>
      <c r="B509" s="652" t="s">
        <v>125</v>
      </c>
      <c r="C509" s="652"/>
      <c r="D509" s="652"/>
      <c r="E509" s="652"/>
      <c r="F509" s="652"/>
      <c r="G509" s="652"/>
      <c r="H509" s="652"/>
      <c r="I509" s="652"/>
    </row>
    <row r="510" spans="1:10" ht="15.75" hidden="1" customHeight="1">
      <c r="A510" s="172"/>
      <c r="B510" s="653" t="s">
        <v>126</v>
      </c>
      <c r="C510" s="653"/>
      <c r="D510" s="653"/>
      <c r="E510" s="653"/>
      <c r="F510" s="653"/>
      <c r="G510" s="653"/>
      <c r="H510" s="653"/>
      <c r="I510" s="653"/>
      <c r="J510" s="104"/>
    </row>
    <row r="511" spans="1:10" ht="49.5" hidden="1" customHeight="1">
      <c r="A511" s="172"/>
      <c r="B511" s="652" t="s">
        <v>127</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137</v>
      </c>
      <c r="B513" s="587" t="s">
        <v>138</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139</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140</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141</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142</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143</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144</v>
      </c>
      <c r="C537" s="652"/>
      <c r="D537" s="652"/>
      <c r="E537" s="652"/>
      <c r="F537" s="652"/>
      <c r="G537" s="652"/>
      <c r="H537" s="652"/>
      <c r="I537" s="652"/>
    </row>
    <row r="538" spans="1:10" ht="72" hidden="1" customHeight="1">
      <c r="A538" s="124">
        <v>4.0999999999999996</v>
      </c>
      <c r="B538" s="653" t="s">
        <v>145</v>
      </c>
      <c r="C538" s="653"/>
      <c r="D538" s="653"/>
      <c r="E538" s="653"/>
      <c r="F538" s="653"/>
      <c r="G538" s="653"/>
      <c r="H538" s="653"/>
      <c r="I538" s="653"/>
    </row>
    <row r="539" spans="1:10" hidden="1">
      <c r="A539" s="175" t="s">
        <v>54</v>
      </c>
      <c r="B539" s="587" t="str">
        <f>"For  "&amp;F409</f>
        <v>For  0</v>
      </c>
      <c r="C539" s="587"/>
      <c r="D539" s="587"/>
      <c r="E539" s="587"/>
      <c r="F539" s="587"/>
      <c r="G539" s="587"/>
      <c r="H539" s="587"/>
      <c r="I539" s="587"/>
      <c r="J539" s="104"/>
    </row>
    <row r="540" spans="1:10" hidden="1">
      <c r="A540" s="104"/>
      <c r="B540" s="652" t="s">
        <v>49</v>
      </c>
      <c r="C540" s="652"/>
      <c r="D540" s="652"/>
      <c r="E540" s="652"/>
      <c r="F540" s="652"/>
      <c r="G540" s="652"/>
      <c r="H540" s="652"/>
      <c r="I540" s="652"/>
      <c r="J540" s="104"/>
    </row>
    <row r="541" spans="1:10" hidden="1">
      <c r="A541" s="104"/>
      <c r="B541" s="653" t="s">
        <v>50</v>
      </c>
      <c r="C541" s="653"/>
      <c r="D541" s="653"/>
      <c r="E541" s="653"/>
      <c r="F541" s="653"/>
      <c r="G541" s="653"/>
      <c r="H541" s="653"/>
      <c r="I541" s="653"/>
      <c r="J541" s="104"/>
    </row>
    <row r="542" spans="1:10" hidden="1">
      <c r="A542" s="104"/>
      <c r="B542" s="652" t="s">
        <v>51</v>
      </c>
      <c r="C542" s="652"/>
      <c r="D542" s="652"/>
      <c r="E542" s="652"/>
      <c r="F542" s="652"/>
      <c r="G542" s="652"/>
      <c r="H542" s="652"/>
      <c r="I542" s="652"/>
      <c r="J542" s="104"/>
    </row>
    <row r="543" spans="1:10" hidden="1">
      <c r="A543" s="104"/>
      <c r="B543" s="653" t="s">
        <v>146</v>
      </c>
      <c r="C543" s="653"/>
      <c r="D543" s="653"/>
      <c r="E543" s="653"/>
      <c r="F543" s="653"/>
      <c r="G543" s="653"/>
      <c r="H543" s="653"/>
      <c r="I543" s="653"/>
      <c r="J543" s="104"/>
    </row>
    <row r="544" spans="1:10" hidden="1">
      <c r="A544" s="104"/>
      <c r="B544" s="652" t="s">
        <v>147</v>
      </c>
      <c r="C544" s="652"/>
      <c r="D544" s="652"/>
      <c r="E544" s="652"/>
      <c r="F544" s="652"/>
      <c r="G544" s="652"/>
      <c r="H544" s="652"/>
      <c r="I544" s="652"/>
      <c r="J544" s="104"/>
    </row>
    <row r="545" spans="1:10" hidden="1">
      <c r="A545" s="104"/>
      <c r="B545" s="653" t="s">
        <v>148</v>
      </c>
      <c r="C545" s="653"/>
      <c r="D545" s="653"/>
      <c r="E545" s="653"/>
      <c r="F545" s="653"/>
      <c r="G545" s="653"/>
      <c r="H545" s="653"/>
      <c r="I545" s="653"/>
      <c r="J545" s="104"/>
    </row>
    <row r="546" spans="1:10" hidden="1">
      <c r="A546" s="104"/>
      <c r="B546" s="652" t="s">
        <v>149</v>
      </c>
      <c r="C546" s="652"/>
      <c r="D546" s="652"/>
      <c r="E546" s="652"/>
      <c r="F546" s="652"/>
      <c r="G546" s="652"/>
      <c r="H546" s="652"/>
      <c r="I546" s="652"/>
      <c r="J546" s="104"/>
    </row>
    <row r="547" spans="1:10" hidden="1">
      <c r="A547" s="104"/>
      <c r="B547" s="653" t="s">
        <v>150</v>
      </c>
      <c r="C547" s="653"/>
      <c r="D547" s="653"/>
      <c r="E547" s="653"/>
      <c r="F547" s="653"/>
      <c r="G547" s="653"/>
      <c r="H547" s="653"/>
      <c r="I547" s="653"/>
      <c r="J547" s="104"/>
    </row>
    <row r="548" spans="1:10" hidden="1">
      <c r="A548" s="104"/>
      <c r="B548" s="652" t="s">
        <v>151</v>
      </c>
      <c r="C548" s="652"/>
      <c r="D548" s="652"/>
      <c r="E548" s="652"/>
      <c r="F548" s="652"/>
      <c r="G548" s="652"/>
      <c r="H548" s="652"/>
      <c r="I548" s="652"/>
      <c r="J548" s="104"/>
    </row>
    <row r="549" spans="1:10" hidden="1">
      <c r="A549" s="104"/>
      <c r="B549" s="653" t="s">
        <v>152</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62</v>
      </c>
      <c r="B551" s="653" t="str">
        <f>"For  "&amp;F444</f>
        <v>For  0</v>
      </c>
      <c r="C551" s="653"/>
      <c r="D551" s="653"/>
      <c r="E551" s="653"/>
      <c r="F551" s="653"/>
      <c r="G551" s="653"/>
      <c r="H551" s="653"/>
      <c r="I551" s="653"/>
      <c r="J551" s="104"/>
    </row>
    <row r="552" spans="1:10" hidden="1">
      <c r="A552" s="104"/>
      <c r="B552" s="587" t="s">
        <v>49</v>
      </c>
      <c r="C552" s="587"/>
      <c r="D552" s="587"/>
      <c r="E552" s="587"/>
      <c r="F552" s="587"/>
      <c r="G552" s="587"/>
      <c r="H552" s="587"/>
      <c r="I552" s="587"/>
      <c r="J552" s="104"/>
    </row>
    <row r="553" spans="1:10" ht="15.6" hidden="1" customHeight="1">
      <c r="A553" s="104"/>
      <c r="B553" s="652" t="s">
        <v>50</v>
      </c>
      <c r="C553" s="652"/>
      <c r="D553" s="652"/>
      <c r="E553" s="652"/>
      <c r="F553" s="652"/>
      <c r="G553" s="652"/>
      <c r="H553" s="652"/>
      <c r="I553" s="652"/>
      <c r="J553" s="104"/>
    </row>
    <row r="554" spans="1:10" ht="15.6" hidden="1" customHeight="1">
      <c r="A554" s="104"/>
      <c r="B554" s="653" t="s">
        <v>51</v>
      </c>
      <c r="C554" s="653"/>
      <c r="D554" s="653"/>
      <c r="E554" s="653"/>
      <c r="F554" s="653"/>
      <c r="G554" s="653"/>
      <c r="H554" s="653"/>
      <c r="I554" s="653"/>
      <c r="J554" s="104"/>
    </row>
    <row r="555" spans="1:10" ht="15.6" hidden="1" customHeight="1">
      <c r="A555" s="104"/>
      <c r="B555" s="652" t="s">
        <v>146</v>
      </c>
      <c r="C555" s="652"/>
      <c r="D555" s="652"/>
      <c r="E555" s="652"/>
      <c r="F555" s="652"/>
      <c r="G555" s="652"/>
      <c r="H555" s="652"/>
      <c r="I555" s="652"/>
      <c r="J555" s="104"/>
    </row>
    <row r="556" spans="1:10" ht="15.6" hidden="1" customHeight="1">
      <c r="A556" s="104"/>
      <c r="B556" s="653" t="s">
        <v>147</v>
      </c>
      <c r="C556" s="653"/>
      <c r="D556" s="653"/>
      <c r="E556" s="653"/>
      <c r="F556" s="653"/>
      <c r="G556" s="653"/>
      <c r="H556" s="653"/>
      <c r="I556" s="653"/>
      <c r="J556" s="104"/>
    </row>
    <row r="557" spans="1:10" ht="15.6" hidden="1" customHeight="1">
      <c r="A557" s="104"/>
      <c r="B557" s="652" t="s">
        <v>148</v>
      </c>
      <c r="C557" s="652"/>
      <c r="D557" s="652"/>
      <c r="E557" s="652"/>
      <c r="F557" s="652"/>
      <c r="G557" s="652"/>
      <c r="H557" s="652"/>
      <c r="I557" s="652"/>
      <c r="J557" s="104"/>
    </row>
    <row r="558" spans="1:10" ht="15.6" hidden="1" customHeight="1">
      <c r="A558" s="104"/>
      <c r="B558" s="653" t="s">
        <v>149</v>
      </c>
      <c r="C558" s="653"/>
      <c r="D558" s="653"/>
      <c r="E558" s="653"/>
      <c r="F558" s="653"/>
      <c r="G558" s="653"/>
      <c r="H558" s="653"/>
      <c r="I558" s="653"/>
      <c r="J558" s="104"/>
    </row>
    <row r="559" spans="1:10" ht="15.6" hidden="1" customHeight="1">
      <c r="A559" s="104"/>
      <c r="B559" s="652" t="s">
        <v>150</v>
      </c>
      <c r="C559" s="652"/>
      <c r="D559" s="652"/>
      <c r="E559" s="652"/>
      <c r="F559" s="652"/>
      <c r="G559" s="652"/>
      <c r="H559" s="652"/>
      <c r="I559" s="652"/>
      <c r="J559" s="104"/>
    </row>
    <row r="560" spans="1:10" ht="15.6" hidden="1" customHeight="1">
      <c r="A560" s="104"/>
      <c r="B560" s="653" t="s">
        <v>151</v>
      </c>
      <c r="C560" s="653"/>
      <c r="D560" s="653"/>
      <c r="E560" s="653"/>
      <c r="F560" s="653"/>
      <c r="G560" s="653"/>
      <c r="H560" s="653"/>
      <c r="I560" s="653"/>
      <c r="J560" s="104"/>
    </row>
    <row r="561" spans="1:10" ht="15.6" hidden="1" customHeight="1">
      <c r="A561" s="104"/>
      <c r="B561" s="652" t="s">
        <v>152</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66</v>
      </c>
      <c r="B563" s="652" t="str">
        <f>"For  "&amp;F480</f>
        <v>For  0</v>
      </c>
      <c r="C563" s="652"/>
      <c r="D563" s="652"/>
      <c r="E563" s="652"/>
      <c r="F563" s="652"/>
      <c r="G563" s="652"/>
      <c r="H563" s="652"/>
      <c r="I563" s="652"/>
      <c r="J563" s="104"/>
    </row>
    <row r="564" spans="1:10" ht="15.6" hidden="1" customHeight="1">
      <c r="A564" s="104"/>
      <c r="B564" s="653" t="s">
        <v>49</v>
      </c>
      <c r="C564" s="653"/>
      <c r="D564" s="653"/>
      <c r="E564" s="653"/>
      <c r="F564" s="653"/>
      <c r="G564" s="653"/>
      <c r="H564" s="653"/>
      <c r="I564" s="653"/>
      <c r="J564" s="104"/>
    </row>
    <row r="565" spans="1:10" ht="15.6" hidden="1" customHeight="1">
      <c r="A565" s="104"/>
      <c r="B565" s="587" t="s">
        <v>50</v>
      </c>
      <c r="C565" s="587"/>
      <c r="D565" s="587"/>
      <c r="E565" s="587"/>
      <c r="F565" s="587"/>
      <c r="G565" s="587"/>
      <c r="H565" s="587"/>
      <c r="I565" s="587"/>
      <c r="J565" s="104"/>
    </row>
    <row r="566" spans="1:10" ht="15.6" hidden="1" customHeight="1">
      <c r="A566" s="104"/>
      <c r="B566" s="652" t="s">
        <v>51</v>
      </c>
      <c r="C566" s="652"/>
      <c r="D566" s="652"/>
      <c r="E566" s="652"/>
      <c r="F566" s="652"/>
      <c r="G566" s="652"/>
      <c r="H566" s="652"/>
      <c r="I566" s="652"/>
      <c r="J566" s="104"/>
    </row>
    <row r="567" spans="1:10" ht="15.6" hidden="1" customHeight="1">
      <c r="A567" s="104"/>
      <c r="B567" s="653" t="s">
        <v>146</v>
      </c>
      <c r="C567" s="653"/>
      <c r="D567" s="653"/>
      <c r="E567" s="653"/>
      <c r="F567" s="653"/>
      <c r="G567" s="653"/>
      <c r="H567" s="653"/>
      <c r="I567" s="653"/>
      <c r="J567" s="104"/>
    </row>
    <row r="568" spans="1:10" ht="15.6" hidden="1" customHeight="1">
      <c r="A568" s="104"/>
      <c r="B568" s="652" t="s">
        <v>147</v>
      </c>
      <c r="C568" s="652"/>
      <c r="D568" s="652"/>
      <c r="E568" s="652"/>
      <c r="F568" s="652"/>
      <c r="G568" s="652"/>
      <c r="H568" s="652"/>
      <c r="I568" s="652"/>
      <c r="J568" s="104"/>
    </row>
    <row r="569" spans="1:10" ht="15.6" hidden="1" customHeight="1">
      <c r="A569" s="104"/>
      <c r="B569" s="653" t="s">
        <v>148</v>
      </c>
      <c r="C569" s="653"/>
      <c r="D569" s="653"/>
      <c r="E569" s="653"/>
      <c r="F569" s="653"/>
      <c r="G569" s="653"/>
      <c r="H569" s="653"/>
      <c r="I569" s="653"/>
      <c r="J569" s="104"/>
    </row>
    <row r="570" spans="1:10" ht="15.6" hidden="1" customHeight="1">
      <c r="A570" s="104"/>
      <c r="B570" s="652" t="s">
        <v>149</v>
      </c>
      <c r="C570" s="652"/>
      <c r="D570" s="652"/>
      <c r="E570" s="652"/>
      <c r="F570" s="652"/>
      <c r="G570" s="652"/>
      <c r="H570" s="652"/>
      <c r="I570" s="652"/>
      <c r="J570" s="104"/>
    </row>
    <row r="571" spans="1:10" ht="15.6" hidden="1" customHeight="1">
      <c r="A571" s="104"/>
      <c r="B571" s="653" t="s">
        <v>150</v>
      </c>
      <c r="C571" s="653"/>
      <c r="D571" s="653"/>
      <c r="E571" s="653"/>
      <c r="F571" s="653"/>
      <c r="G571" s="653"/>
      <c r="H571" s="653"/>
      <c r="I571" s="653"/>
      <c r="J571" s="104"/>
    </row>
    <row r="572" spans="1:10" ht="15.6" hidden="1" customHeight="1">
      <c r="A572" s="104"/>
      <c r="B572" s="652" t="s">
        <v>151</v>
      </c>
      <c r="C572" s="652"/>
      <c r="D572" s="652"/>
      <c r="E572" s="652"/>
      <c r="F572" s="652"/>
      <c r="G572" s="652"/>
      <c r="H572" s="652"/>
      <c r="I572" s="652"/>
      <c r="J572" s="104"/>
    </row>
    <row r="573" spans="1:10" ht="15.6" hidden="1" customHeight="1">
      <c r="A573" s="104"/>
      <c r="B573" s="653" t="s">
        <v>152</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153</v>
      </c>
      <c r="B575" s="653" t="s">
        <v>154</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155</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156</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157</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158</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54</v>
      </c>
      <c r="B585" s="671"/>
      <c r="C585" s="671"/>
      <c r="D585" s="672"/>
      <c r="E585" s="673"/>
      <c r="F585" s="659"/>
      <c r="G585" s="660"/>
      <c r="H585" s="659" t="s">
        <v>159</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38</v>
      </c>
      <c r="C594" s="654">
        <f>'Name of Bidder'!C32</f>
        <v>0</v>
      </c>
      <c r="D594" s="654"/>
      <c r="F594" s="93" t="s">
        <v>39</v>
      </c>
      <c r="G594" s="647">
        <f>'Name of Bidder'!C29</f>
        <v>0</v>
      </c>
      <c r="H594" s="647"/>
      <c r="I594" s="647"/>
    </row>
    <row r="595" spans="2:9">
      <c r="B595" s="80" t="s">
        <v>40</v>
      </c>
      <c r="C595" s="654">
        <f>'Name of Bidder'!C33</f>
        <v>0</v>
      </c>
      <c r="D595" s="654"/>
      <c r="F595" s="93" t="s">
        <v>41</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571500</xdr:colOff>
                    <xdr:row>636</xdr:row>
                    <xdr:rowOff>190500</xdr:rowOff>
                  </from>
                  <to>
                    <xdr:col>6</xdr:col>
                    <xdr:colOff>571500</xdr:colOff>
                    <xdr:row>636</xdr:row>
                    <xdr:rowOff>190500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581025</xdr:colOff>
                    <xdr:row>636</xdr:row>
                    <xdr:rowOff>190500</xdr:rowOff>
                  </from>
                  <to>
                    <xdr:col>6</xdr:col>
                    <xdr:colOff>581025</xdr:colOff>
                    <xdr:row>636</xdr:row>
                    <xdr:rowOff>190500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571500</xdr:colOff>
                    <xdr:row>636</xdr:row>
                    <xdr:rowOff>190500</xdr:rowOff>
                  </from>
                  <to>
                    <xdr:col>6</xdr:col>
                    <xdr:colOff>571500</xdr:colOff>
                    <xdr:row>636</xdr:row>
                    <xdr:rowOff>190500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581025</xdr:colOff>
                    <xdr:row>636</xdr:row>
                    <xdr:rowOff>190500</xdr:rowOff>
                  </from>
                  <to>
                    <xdr:col>6</xdr:col>
                    <xdr:colOff>581025</xdr:colOff>
                    <xdr:row>636</xdr:row>
                    <xdr:rowOff>190500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581025</xdr:colOff>
                    <xdr:row>636</xdr:row>
                    <xdr:rowOff>190500</xdr:rowOff>
                  </from>
                  <to>
                    <xdr:col>6</xdr:col>
                    <xdr:colOff>581025</xdr:colOff>
                    <xdr:row>636</xdr:row>
                    <xdr:rowOff>190500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866775</xdr:colOff>
                    <xdr:row>636</xdr:row>
                    <xdr:rowOff>190500</xdr:rowOff>
                  </from>
                  <to>
                    <xdr:col>6</xdr:col>
                    <xdr:colOff>866775</xdr:colOff>
                    <xdr:row>636</xdr:row>
                    <xdr:rowOff>190500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971550</xdr:colOff>
                    <xdr:row>636</xdr:row>
                    <xdr:rowOff>190500</xdr:rowOff>
                  </from>
                  <to>
                    <xdr:col>8</xdr:col>
                    <xdr:colOff>971550</xdr:colOff>
                    <xdr:row>636</xdr:row>
                    <xdr:rowOff>190500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866775</xdr:colOff>
                    <xdr:row>636</xdr:row>
                    <xdr:rowOff>190500</xdr:rowOff>
                  </from>
                  <to>
                    <xdr:col>6</xdr:col>
                    <xdr:colOff>866775</xdr:colOff>
                    <xdr:row>636</xdr:row>
                    <xdr:rowOff>190500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876300</xdr:colOff>
                    <xdr:row>636</xdr:row>
                    <xdr:rowOff>190500</xdr:rowOff>
                  </from>
                  <to>
                    <xdr:col>6</xdr:col>
                    <xdr:colOff>876300</xdr:colOff>
                    <xdr:row>636</xdr:row>
                    <xdr:rowOff>190500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SRTS-II/C&amp;M/WC-4159/2025</v>
      </c>
      <c r="B1" s="66"/>
      <c r="C1" s="66"/>
      <c r="D1" s="66"/>
      <c r="E1" s="97"/>
      <c r="F1" s="193"/>
      <c r="G1" s="67" t="s">
        <v>160</v>
      </c>
    </row>
    <row r="3" spans="1:8" ht="72" customHeight="1">
      <c r="A3" s="796" t="str">
        <f>Cover!B2</f>
        <v>Empanelment of Various Execution agencies for undertaking Transmission Line works up to 10 KMS in SR2</v>
      </c>
      <c r="B3" s="796"/>
      <c r="C3" s="796"/>
      <c r="D3" s="796"/>
      <c r="E3" s="796"/>
      <c r="F3" s="796"/>
      <c r="G3" s="796"/>
    </row>
    <row r="4" spans="1:8" ht="9.75" customHeight="1">
      <c r="A4" s="76"/>
      <c r="H4" s="190"/>
    </row>
    <row r="5" spans="1:8" ht="20.100000000000001" customHeight="1">
      <c r="A5" s="646" t="s">
        <v>161</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31</v>
      </c>
      <c r="B9" s="799">
        <f>'Attach 3(JV)'!B9:D9</f>
        <v>0</v>
      </c>
      <c r="C9" s="799"/>
      <c r="D9" s="799"/>
      <c r="E9" s="73"/>
      <c r="F9" s="99" t="str">
        <f>'Attach 3(JV)'!E9</f>
        <v>Power Grid Corporation of India Ltd.,</v>
      </c>
      <c r="H9" s="190"/>
    </row>
    <row r="10" spans="1:8">
      <c r="A10" s="87" t="s">
        <v>33</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35</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162</v>
      </c>
      <c r="G17" s="585" t="s">
        <v>163</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38</v>
      </c>
      <c r="B21" s="94">
        <f>'Name of Bidder'!C32</f>
        <v>0</v>
      </c>
      <c r="D21" s="93" t="s">
        <v>39</v>
      </c>
      <c r="E21" s="96">
        <f>'Name of Bidder'!C29</f>
        <v>0</v>
      </c>
      <c r="F21" s="586"/>
      <c r="G21" s="586"/>
      <c r="H21" s="69" t="str">
        <f>IF(F21 = "", "", F21&amp; ", ")</f>
        <v/>
      </c>
      <c r="I21" s="69" t="str">
        <f>IF(G21 = "", "", G21&amp; ", ")</f>
        <v/>
      </c>
    </row>
    <row r="22" spans="1:9" ht="33" customHeight="1">
      <c r="A22" s="80" t="s">
        <v>40</v>
      </c>
      <c r="B22" s="96">
        <f>'Name of Bidder'!C33</f>
        <v>0</v>
      </c>
      <c r="D22" s="93" t="s">
        <v>41</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SRTS-II/C&amp;M/WC-4159/2025</v>
      </c>
      <c r="B1" s="66"/>
      <c r="C1" s="66"/>
      <c r="D1" s="66"/>
      <c r="E1" s="67" t="s">
        <v>164</v>
      </c>
    </row>
    <row r="2" spans="1:9" ht="11.1" customHeight="1"/>
    <row r="3" spans="1:9" ht="67.900000000000006" customHeight="1">
      <c r="A3" s="796" t="str">
        <f>Cover!B2</f>
        <v>Empanelment of Various Execution agencies for undertaking Transmission Line works up to 10 KMS in SR2</v>
      </c>
      <c r="B3" s="796"/>
      <c r="C3" s="796"/>
      <c r="D3" s="796"/>
      <c r="E3" s="796"/>
      <c r="F3" s="68"/>
      <c r="G3" s="68"/>
      <c r="H3" s="68"/>
    </row>
    <row r="4" spans="1:9" ht="11.1" customHeight="1">
      <c r="A4" s="76"/>
      <c r="H4" s="77"/>
      <c r="I4" s="78"/>
    </row>
    <row r="5" spans="1:9" ht="20.100000000000001" customHeight="1">
      <c r="A5" s="646" t="s">
        <v>165</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31</v>
      </c>
      <c r="B9" s="650">
        <f>'Attach 3(JV)'!B9:D9</f>
        <v>0</v>
      </c>
      <c r="C9" s="650"/>
      <c r="D9" s="99" t="str">
        <f>'Attach 3(JV)'!E9</f>
        <v>Power Grid Corporation of India Ltd.,</v>
      </c>
      <c r="H9" s="77"/>
      <c r="I9" s="78"/>
    </row>
    <row r="10" spans="1:9" ht="20.100000000000001" customHeight="1">
      <c r="A10" s="87" t="s">
        <v>33</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35</v>
      </c>
    </row>
    <row r="14" spans="1:9" ht="72" customHeight="1">
      <c r="A14" s="649" t="s">
        <v>166</v>
      </c>
      <c r="B14" s="649"/>
      <c r="C14" s="649"/>
      <c r="D14" s="649"/>
      <c r="E14" s="649"/>
    </row>
    <row r="15" spans="1:9" s="70" customFormat="1" ht="20.100000000000001" customHeight="1">
      <c r="A15" s="167" t="s">
        <v>167</v>
      </c>
      <c r="B15" s="167" t="s">
        <v>168</v>
      </c>
      <c r="C15" s="167" t="s">
        <v>169</v>
      </c>
      <c r="D15" s="167" t="s">
        <v>170</v>
      </c>
      <c r="E15" s="167" t="s">
        <v>171</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172</v>
      </c>
      <c r="B22" s="649"/>
      <c r="C22" s="649"/>
      <c r="D22" s="649"/>
      <c r="E22" s="649"/>
    </row>
    <row r="23" spans="1:6" ht="23.1" customHeight="1">
      <c r="C23" s="93"/>
    </row>
    <row r="24" spans="1:6" ht="23.1" customHeight="1">
      <c r="A24" s="80" t="s">
        <v>38</v>
      </c>
      <c r="B24" s="94">
        <f>'Name of Bidder'!C32</f>
        <v>0</v>
      </c>
      <c r="C24" s="93" t="s">
        <v>39</v>
      </c>
      <c r="D24" s="96">
        <f>'Name of Bidder'!C29</f>
        <v>0</v>
      </c>
    </row>
    <row r="25" spans="1:6" ht="23.1" customHeight="1">
      <c r="A25" s="80" t="s">
        <v>40</v>
      </c>
      <c r="B25" s="96">
        <f>'Name of Bidder'!C33</f>
        <v>0</v>
      </c>
      <c r="C25" s="93" t="s">
        <v>41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SRTS-II/C&amp;M/WC-4159/2025</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SRTS-II/C&amp;M/WC-4159/2025</v>
      </c>
      <c r="B1" s="66"/>
      <c r="C1" s="66"/>
      <c r="D1" s="66"/>
      <c r="E1" s="98" t="s">
        <v>173</v>
      </c>
    </row>
    <row r="2" spans="1:9" ht="11.25" customHeight="1"/>
    <row r="3" spans="1:9" ht="65.45" customHeight="1">
      <c r="A3" s="796" t="str">
        <f>Cover!B2</f>
        <v>Empanelment of Various Execution agencies for undertaking Transmission Line works up to 10 KMS in SR2</v>
      </c>
      <c r="B3" s="796"/>
      <c r="C3" s="796"/>
      <c r="D3" s="796"/>
      <c r="E3" s="796"/>
      <c r="F3" s="68"/>
      <c r="G3" s="68"/>
      <c r="H3" s="68"/>
    </row>
    <row r="4" spans="1:9" ht="8.1" customHeight="1">
      <c r="A4" s="76"/>
      <c r="H4" s="77"/>
      <c r="I4" s="78"/>
    </row>
    <row r="5" spans="1:9" ht="20.100000000000001" customHeight="1">
      <c r="A5" s="646" t="s">
        <v>174</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31</v>
      </c>
      <c r="B9" s="813">
        <f>'Attach 3(JV)'!B9:D9</f>
        <v>0</v>
      </c>
      <c r="C9" s="813"/>
      <c r="D9" s="99" t="str">
        <f>'Attach 3(JV)'!E9</f>
        <v>Power Grid Corporation of India Ltd.,</v>
      </c>
      <c r="H9" s="77"/>
      <c r="I9" s="78"/>
    </row>
    <row r="10" spans="1:9">
      <c r="A10" s="87" t="s">
        <v>33</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35</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175</v>
      </c>
      <c r="B15" s="722" t="s">
        <v>169</v>
      </c>
      <c r="C15" s="722" t="s">
        <v>176</v>
      </c>
      <c r="D15" s="803" t="s">
        <v>177</v>
      </c>
      <c r="E15" s="804"/>
    </row>
    <row r="16" spans="1:9" ht="19.5" customHeight="1">
      <c r="A16" s="723"/>
      <c r="B16" s="723"/>
      <c r="C16" s="723"/>
      <c r="D16" s="192" t="s">
        <v>178</v>
      </c>
      <c r="E16" s="192" t="s">
        <v>179</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180</v>
      </c>
      <c r="B23" s="810"/>
      <c r="C23" s="810"/>
      <c r="D23" s="810"/>
      <c r="E23" s="810"/>
      <c r="F23" s="216"/>
      <c r="G23" s="216"/>
      <c r="H23" s="217"/>
    </row>
    <row r="24" spans="1:8" ht="32.1" hidden="1" customHeight="1">
      <c r="A24" s="805" t="s">
        <v>175</v>
      </c>
      <c r="B24" s="805" t="s">
        <v>169</v>
      </c>
      <c r="C24" s="805" t="s">
        <v>181</v>
      </c>
      <c r="D24" s="811" t="s">
        <v>182</v>
      </c>
      <c r="E24" s="812"/>
    </row>
    <row r="25" spans="1:8" ht="22.5" hidden="1" customHeight="1">
      <c r="A25" s="806"/>
      <c r="B25" s="806"/>
      <c r="C25" s="806"/>
      <c r="D25" s="218" t="s">
        <v>183</v>
      </c>
      <c r="E25" s="218" t="s">
        <v>184</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185</v>
      </c>
      <c r="B29" s="693"/>
      <c r="C29" s="693"/>
      <c r="D29" s="693"/>
      <c r="E29" s="693"/>
    </row>
    <row r="30" spans="1:8" ht="15.95" customHeight="1">
      <c r="C30" s="93"/>
    </row>
    <row r="31" spans="1:8" ht="15.95" customHeight="1">
      <c r="A31" s="80" t="s">
        <v>38</v>
      </c>
      <c r="B31" s="94">
        <f>'Name of Bidder'!C32</f>
        <v>0</v>
      </c>
      <c r="C31" s="93" t="s">
        <v>39</v>
      </c>
      <c r="D31" s="96">
        <f>'Name of Bidder'!C29</f>
        <v>0</v>
      </c>
    </row>
    <row r="32" spans="1:8" ht="15.95" customHeight="1">
      <c r="A32" s="80" t="s">
        <v>40</v>
      </c>
      <c r="B32" s="96">
        <f>'Name of Bidder'!C33</f>
        <v>0</v>
      </c>
      <c r="C32" s="93" t="s">
        <v>41</v>
      </c>
      <c r="D32" s="96">
        <f>'Name of Bidder'!C30</f>
        <v>0</v>
      </c>
    </row>
    <row r="33" spans="1:5" ht="15.75" customHeight="1">
      <c r="A33" s="73"/>
      <c r="B33" s="73"/>
      <c r="C33" s="93"/>
      <c r="D33" s="73"/>
      <c r="E33" s="73"/>
    </row>
    <row r="34" spans="1:5" ht="20.25" customHeight="1">
      <c r="A34" s="65" t="str">
        <f>A1</f>
        <v>Specification No: SRTS-II/C&amp;M/WC-4159/2025</v>
      </c>
      <c r="B34" s="66"/>
      <c r="C34" s="66"/>
      <c r="D34" s="66"/>
      <c r="E34" s="67" t="str">
        <f>E1</f>
        <v>ATTACHMENT-5</v>
      </c>
    </row>
    <row r="35" spans="1:5" ht="18" customHeight="1">
      <c r="A35" s="92"/>
    </row>
    <row r="36" spans="1:5" ht="30" customHeight="1">
      <c r="A36" s="809" t="s">
        <v>174</v>
      </c>
      <c r="B36" s="809"/>
      <c r="C36" s="809"/>
      <c r="D36" s="809"/>
      <c r="E36" s="809"/>
    </row>
    <row r="37" spans="1:5" ht="18" customHeight="1"/>
    <row r="38" spans="1:5" ht="29.25" customHeight="1">
      <c r="A38" s="807" t="s">
        <v>175</v>
      </c>
      <c r="B38" s="801" t="s">
        <v>169</v>
      </c>
      <c r="C38" s="801" t="s">
        <v>176</v>
      </c>
      <c r="D38" s="801" t="s">
        <v>177</v>
      </c>
      <c r="E38" s="801"/>
    </row>
    <row r="39" spans="1:5" ht="18" customHeight="1">
      <c r="A39" s="808"/>
      <c r="B39" s="802"/>
      <c r="C39" s="801"/>
      <c r="D39" s="222" t="s">
        <v>178</v>
      </c>
      <c r="E39" s="222" t="s">
        <v>179</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38</v>
      </c>
      <c r="B69" s="94">
        <f>B31</f>
        <v>0</v>
      </c>
      <c r="C69" s="93" t="s">
        <v>39</v>
      </c>
      <c r="D69" s="96">
        <f>D31</f>
        <v>0</v>
      </c>
    </row>
    <row r="70" spans="1:5" ht="24" customHeight="1">
      <c r="A70" s="80" t="s">
        <v>40</v>
      </c>
      <c r="B70" s="94">
        <f>B32</f>
        <v>0</v>
      </c>
      <c r="C70" s="93" t="s">
        <v>41</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9" sqref="C19"/>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SRTS-II/C&amp;M/WC-4159/2025</v>
      </c>
      <c r="B1" s="340"/>
      <c r="C1" s="340"/>
      <c r="D1" s="340"/>
      <c r="E1" s="341" t="s">
        <v>186</v>
      </c>
    </row>
    <row r="2" spans="1:14" ht="11.25" customHeight="1"/>
    <row r="3" spans="1:14" ht="61.9" customHeight="1">
      <c r="A3" s="831" t="str">
        <f>'Attach 3(JV)'!A3</f>
        <v>Empanelment of Various Execution agencies for undertaking Transmission Line works up to 10 KMS in SR2</v>
      </c>
      <c r="B3" s="831"/>
      <c r="C3" s="831"/>
      <c r="D3" s="831"/>
      <c r="E3" s="831"/>
      <c r="F3" s="347"/>
      <c r="G3" s="347"/>
      <c r="H3" s="347"/>
    </row>
    <row r="4" spans="1:14" ht="8.1" customHeight="1">
      <c r="A4" s="348"/>
      <c r="H4" s="77"/>
      <c r="I4" s="78"/>
    </row>
    <row r="5" spans="1:14" ht="33.75" customHeight="1">
      <c r="A5" s="832" t="s">
        <v>187</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31</v>
      </c>
      <c r="B9" s="813">
        <f>'Attach 5'!B9:C9</f>
        <v>0</v>
      </c>
      <c r="C9" s="813"/>
      <c r="D9" s="99" t="str">
        <f>'[3]Attach 3(JV)'!E9</f>
        <v>Power Grid Corporation of India Ltd.,</v>
      </c>
      <c r="H9" s="77"/>
      <c r="I9" s="78"/>
    </row>
    <row r="10" spans="1:14">
      <c r="A10" s="87" t="s">
        <v>33</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35</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i.e.,Empanelment of Various Execution agencies for undertaking Transmission Line works up to 10 KMS in SR2</v>
      </c>
      <c r="B14" s="826"/>
      <c r="C14" s="826"/>
      <c r="D14" s="826"/>
      <c r="E14" s="826"/>
      <c r="F14" s="351"/>
      <c r="G14" s="351"/>
      <c r="I14" s="386" t="str">
        <f>Cover!B2</f>
        <v>Empanelment of Various Execution agencies for undertaking Transmission Line works up to 10 KMS in SR2</v>
      </c>
    </row>
    <row r="15" spans="1:14" ht="32.1" customHeight="1">
      <c r="A15" s="827" t="s">
        <v>175</v>
      </c>
      <c r="B15" s="827" t="s">
        <v>169</v>
      </c>
      <c r="C15" s="827" t="s">
        <v>176</v>
      </c>
      <c r="D15" s="829" t="s">
        <v>188</v>
      </c>
      <c r="E15" s="830"/>
    </row>
    <row r="16" spans="1:14" ht="39" customHeight="1">
      <c r="A16" s="828"/>
      <c r="B16" s="828"/>
      <c r="C16" s="828"/>
      <c r="D16" s="352" t="s">
        <v>178</v>
      </c>
      <c r="E16" s="352" t="s">
        <v>189</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180</v>
      </c>
      <c r="B23" s="814"/>
      <c r="C23" s="814"/>
      <c r="D23" s="814"/>
      <c r="E23" s="814"/>
      <c r="F23" s="363"/>
      <c r="G23" s="363"/>
      <c r="H23" s="364"/>
    </row>
    <row r="24" spans="1:8" ht="32.1" hidden="1" customHeight="1">
      <c r="A24" s="815" t="s">
        <v>175</v>
      </c>
      <c r="B24" s="815" t="s">
        <v>169</v>
      </c>
      <c r="C24" s="815" t="s">
        <v>181</v>
      </c>
      <c r="D24" s="822" t="s">
        <v>182</v>
      </c>
      <c r="E24" s="823"/>
    </row>
    <row r="25" spans="1:8" ht="22.5" hidden="1" customHeight="1">
      <c r="A25" s="816"/>
      <c r="B25" s="816"/>
      <c r="C25" s="816"/>
      <c r="D25" s="365" t="s">
        <v>183</v>
      </c>
      <c r="E25" s="365" t="s">
        <v>184</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190</v>
      </c>
      <c r="B29" s="824"/>
      <c r="C29" s="824"/>
      <c r="D29" s="824"/>
      <c r="E29" s="824"/>
    </row>
    <row r="30" spans="1:8" ht="15.95" customHeight="1">
      <c r="C30" s="369"/>
    </row>
    <row r="31" spans="1:8" ht="15.95" customHeight="1">
      <c r="A31" s="370" t="s">
        <v>191</v>
      </c>
      <c r="B31" s="371">
        <f>'Attach 3(JV)'!B24</f>
        <v>0</v>
      </c>
      <c r="C31" s="369" t="s">
        <v>39</v>
      </c>
      <c r="D31" s="372">
        <f>'Attach 3(JV)'!E24</f>
        <v>0</v>
      </c>
    </row>
    <row r="32" spans="1:8" ht="15.95" customHeight="1">
      <c r="A32" s="370" t="s">
        <v>192</v>
      </c>
      <c r="B32" s="372">
        <f>'Attach 3(JV)'!B25</f>
        <v>0</v>
      </c>
      <c r="C32" s="369" t="s">
        <v>41</v>
      </c>
      <c r="D32" s="372">
        <f>'Attach 3(JV)'!E25</f>
        <v>0</v>
      </c>
    </row>
    <row r="33" spans="1:5" ht="15.75" customHeight="1">
      <c r="A33" s="346"/>
      <c r="B33" s="346"/>
      <c r="C33" s="369"/>
      <c r="D33" s="346"/>
      <c r="E33" s="346"/>
    </row>
    <row r="34" spans="1:5" ht="20.25" customHeight="1">
      <c r="A34" s="338" t="str">
        <f>A1</f>
        <v>Specification No: SRTS-II/C&amp;M/WC-4159/2025</v>
      </c>
      <c r="B34" s="340"/>
      <c r="C34" s="340"/>
      <c r="D34" s="340"/>
      <c r="E34" s="373" t="str">
        <f>E1</f>
        <v>ATTACHMENT-5A</v>
      </c>
    </row>
    <row r="35" spans="1:5" ht="18" customHeight="1">
      <c r="A35" s="374"/>
    </row>
    <row r="36" spans="1:5" ht="43.5" customHeight="1">
      <c r="A36" s="817" t="s">
        <v>187</v>
      </c>
      <c r="B36" s="817"/>
      <c r="C36" s="817"/>
      <c r="D36" s="817"/>
      <c r="E36" s="817"/>
    </row>
    <row r="37" spans="1:5" ht="18" customHeight="1"/>
    <row r="38" spans="1:5" ht="29.25" customHeight="1">
      <c r="A38" s="818" t="s">
        <v>175</v>
      </c>
      <c r="B38" s="820" t="s">
        <v>169</v>
      </c>
      <c r="C38" s="820" t="s">
        <v>176</v>
      </c>
      <c r="D38" s="820" t="s">
        <v>188</v>
      </c>
      <c r="E38" s="820"/>
    </row>
    <row r="39" spans="1:5" ht="33" customHeight="1">
      <c r="A39" s="819"/>
      <c r="B39" s="821"/>
      <c r="C39" s="820"/>
      <c r="D39" s="375" t="s">
        <v>178</v>
      </c>
      <c r="E39" s="375" t="s">
        <v>189</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38</v>
      </c>
      <c r="B69" s="371">
        <f>B31</f>
        <v>0</v>
      </c>
      <c r="C69" s="369" t="s">
        <v>39</v>
      </c>
      <c r="D69" s="372">
        <f>D31</f>
        <v>0</v>
      </c>
    </row>
    <row r="70" spans="1:5" ht="24" customHeight="1">
      <c r="A70" s="370" t="s">
        <v>40</v>
      </c>
      <c r="B70" s="371">
        <f>B32</f>
        <v>0</v>
      </c>
      <c r="C70" s="369" t="s">
        <v>41</v>
      </c>
      <c r="D70" s="372">
        <f>D32</f>
        <v>0</v>
      </c>
    </row>
    <row r="71" spans="1:5" ht="24" customHeight="1">
      <c r="A71" s="370"/>
      <c r="B71" s="371"/>
      <c r="C71" s="369"/>
      <c r="D71" s="372"/>
    </row>
    <row r="72" spans="1:5" ht="33" customHeight="1">
      <c r="D72" s="369"/>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4"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SRTS-II/C&amp;M/WC-4159/2025</v>
      </c>
      <c r="B1" s="66"/>
      <c r="C1" s="66"/>
      <c r="D1" s="66"/>
      <c r="E1" s="98" t="s">
        <v>193</v>
      </c>
      <c r="Z1" s="229"/>
    </row>
    <row r="2" spans="1:26" ht="10.5" customHeight="1">
      <c r="Z2" s="229"/>
    </row>
    <row r="3" spans="1:26" ht="95.25" customHeight="1">
      <c r="A3" s="796" t="str">
        <f>Cover!B2</f>
        <v>Empanelment of Various Execution agencies for undertaking Transmission Line works up to 10 KMS in SR2</v>
      </c>
      <c r="B3" s="796"/>
      <c r="C3" s="796"/>
      <c r="D3" s="796"/>
      <c r="E3" s="796"/>
      <c r="F3" s="68"/>
      <c r="G3" s="68"/>
      <c r="H3" s="68"/>
    </row>
    <row r="4" spans="1:26" ht="10.5" customHeight="1">
      <c r="A4" s="76"/>
      <c r="H4" s="77"/>
      <c r="I4" s="78"/>
    </row>
    <row r="5" spans="1:26" ht="20.100000000000001" customHeight="1">
      <c r="A5" s="646" t="s">
        <v>194</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31</v>
      </c>
      <c r="B9" s="813">
        <f>'Attach 3(JV)'!B9:D9</f>
        <v>0</v>
      </c>
      <c r="C9" s="813"/>
      <c r="D9" s="813"/>
      <c r="E9" s="99" t="str">
        <f>'Attach 3(JV)'!E9</f>
        <v>Power Grid Corporation of India Ltd.,</v>
      </c>
      <c r="H9" s="77"/>
      <c r="I9" s="78"/>
    </row>
    <row r="10" spans="1:26">
      <c r="A10" s="87" t="s">
        <v>33</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35</v>
      </c>
    </row>
    <row r="14" spans="1:26" ht="55.5" customHeight="1">
      <c r="A14" s="649" t="s">
        <v>195</v>
      </c>
      <c r="B14" s="649"/>
      <c r="C14" s="649"/>
      <c r="D14" s="649"/>
      <c r="E14" s="649"/>
    </row>
    <row r="15" spans="1:26" ht="12" customHeight="1">
      <c r="A15" s="79"/>
      <c r="B15" s="79"/>
      <c r="C15" s="79"/>
      <c r="D15" s="79"/>
      <c r="E15" s="79"/>
    </row>
    <row r="16" spans="1:26" ht="54.75" customHeight="1">
      <c r="A16" s="234" t="s">
        <v>175</v>
      </c>
      <c r="B16" s="234" t="s">
        <v>196</v>
      </c>
      <c r="C16" s="235" t="s">
        <v>197</v>
      </c>
      <c r="D16" s="234" t="s">
        <v>198</v>
      </c>
      <c r="E16" s="234" t="s">
        <v>199</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200</v>
      </c>
      <c r="B23" s="835"/>
      <c r="C23" s="835"/>
      <c r="D23" s="835"/>
      <c r="E23" s="835"/>
    </row>
    <row r="24" spans="1:8" s="70" customFormat="1" ht="51.75" customHeight="1">
      <c r="A24" s="649" t="s">
        <v>201</v>
      </c>
      <c r="B24" s="649"/>
      <c r="C24" s="649"/>
      <c r="D24" s="649"/>
      <c r="E24" s="649"/>
    </row>
    <row r="25" spans="1:8" s="70" customFormat="1" ht="96.75" customHeight="1">
      <c r="A25" s="649" t="s">
        <v>202</v>
      </c>
      <c r="B25" s="649"/>
      <c r="C25" s="649"/>
      <c r="D25" s="649"/>
      <c r="E25" s="649"/>
    </row>
    <row r="26" spans="1:8" s="70" customFormat="1" ht="24" customHeight="1">
      <c r="A26" s="79"/>
      <c r="B26" s="79"/>
      <c r="C26" s="79"/>
      <c r="D26" s="93"/>
      <c r="E26" s="79"/>
    </row>
    <row r="27" spans="1:8" ht="24" customHeight="1">
      <c r="A27" s="80" t="s">
        <v>38</v>
      </c>
      <c r="B27" s="94">
        <f>'Name of Bidder'!C32</f>
        <v>0</v>
      </c>
      <c r="C27" s="233"/>
      <c r="D27" s="93" t="s">
        <v>39</v>
      </c>
      <c r="E27" s="96">
        <f>'Name of Bidder'!C29</f>
        <v>0</v>
      </c>
    </row>
    <row r="28" spans="1:8" ht="24" customHeight="1">
      <c r="A28" s="80" t="s">
        <v>40</v>
      </c>
      <c r="B28" s="96">
        <f>'Name of Bidder'!C33</f>
        <v>0</v>
      </c>
      <c r="C28" s="233"/>
      <c r="D28" s="93" t="s">
        <v>41</v>
      </c>
      <c r="E28" s="96">
        <f>'Name of Bidder'!C30</f>
        <v>0</v>
      </c>
    </row>
    <row r="29" spans="1:8" ht="24" customHeight="1">
      <c r="D29" s="93"/>
    </row>
    <row r="30" spans="1:8" ht="24" customHeight="1">
      <c r="A30" s="80" t="str">
        <f>A1</f>
        <v>Specification No: SRTS-II/C&amp;M/WC-4159/2025</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175</v>
      </c>
      <c r="B35" s="218" t="s">
        <v>196</v>
      </c>
      <c r="C35" s="834" t="s">
        <v>197</v>
      </c>
      <c r="D35" s="834"/>
      <c r="E35" s="218" t="s">
        <v>203</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38</v>
      </c>
      <c r="B49" s="94">
        <f>B27</f>
        <v>0</v>
      </c>
      <c r="C49" s="233"/>
      <c r="D49" s="93" t="s">
        <v>39</v>
      </c>
      <c r="E49" s="96">
        <f>E27</f>
        <v>0</v>
      </c>
    </row>
    <row r="50" spans="1:5" ht="25.5" customHeight="1">
      <c r="A50" s="80" t="s">
        <v>40</v>
      </c>
      <c r="B50" s="94">
        <f>B28</f>
        <v>0</v>
      </c>
      <c r="C50" s="233"/>
      <c r="D50" s="93" t="s">
        <v>41</v>
      </c>
      <c r="E50" s="96">
        <f>E28</f>
        <v>0</v>
      </c>
    </row>
    <row r="51" spans="1:5" ht="25.5" customHeight="1">
      <c r="D51" s="93"/>
    </row>
  </sheetData>
  <sheetProtection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SRTS-II/C&amp;M/WC-4159/2025</v>
      </c>
      <c r="B1" s="836"/>
      <c r="C1" s="836"/>
      <c r="D1" s="836"/>
      <c r="E1" s="573" t="str">
        <f>"Attachment-7 " &amp; '[7]Attach 3(JV)'!AT1</f>
        <v xml:space="preserve">Attachment-7 </v>
      </c>
    </row>
    <row r="2" spans="1:9">
      <c r="E2" s="572"/>
    </row>
    <row r="3" spans="1:9" ht="64.5" customHeight="1">
      <c r="A3" s="837" t="str">
        <f>'Attach-3 (QR)'!A3:I3</f>
        <v>Empanelment of Various Execution agencies for undertaking Transmission Line works up to 10 KMS in SR2</v>
      </c>
      <c r="B3" s="838"/>
      <c r="C3" s="838"/>
      <c r="D3" s="838"/>
      <c r="E3" s="838"/>
      <c r="F3" s="570"/>
      <c r="G3" s="571"/>
      <c r="H3" s="570"/>
    </row>
    <row r="4" spans="1:9" ht="20.100000000000001" customHeight="1">
      <c r="A4" s="511"/>
      <c r="H4" s="456"/>
      <c r="I4" s="457"/>
    </row>
    <row r="5" spans="1:9" ht="20.100000000000001" customHeight="1">
      <c r="A5" s="839" t="s">
        <v>204</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31</v>
      </c>
      <c r="B9" s="644">
        <f>'Attach 3(JV)'!B9:D9</f>
        <v>0</v>
      </c>
      <c r="C9" s="644"/>
      <c r="D9" s="644"/>
      <c r="E9" s="568" t="str">
        <f>'[7]Attach 3(JV)'!E9</f>
        <v>Power Grid Corporation of India Ltd.,</v>
      </c>
      <c r="H9" s="456"/>
      <c r="I9" s="457"/>
    </row>
    <row r="10" spans="1:9" ht="20.100000000000001" customHeight="1">
      <c r="A10" s="462" t="s">
        <v>33</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205</v>
      </c>
      <c r="B15" s="840"/>
      <c r="C15" s="840"/>
      <c r="D15" s="840"/>
      <c r="E15" s="840"/>
      <c r="F15" s="567"/>
      <c r="G15" s="567"/>
      <c r="H15" s="567"/>
    </row>
    <row r="16" spans="1:9" ht="20.100000000000001" customHeight="1">
      <c r="A16" s="512"/>
    </row>
    <row r="17" spans="1:5" ht="33" customHeight="1">
      <c r="A17" s="551" t="s">
        <v>38</v>
      </c>
      <c r="B17" s="654">
        <f>'Name of Bidder'!C32</f>
        <v>0</v>
      </c>
      <c r="C17" s="654"/>
      <c r="D17" s="566" t="s">
        <v>39</v>
      </c>
      <c r="E17" s="554">
        <f>'Name of Bidder'!C29</f>
        <v>0</v>
      </c>
    </row>
    <row r="18" spans="1:5" ht="33" customHeight="1">
      <c r="A18" s="551" t="s">
        <v>40</v>
      </c>
      <c r="B18" s="647">
        <f>'Name of Bidder'!C33</f>
        <v>0</v>
      </c>
      <c r="C18" s="647"/>
      <c r="D18" s="566" t="s">
        <v>41</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SRTS-II/C&amp;M/WC-4159/2025</v>
      </c>
      <c r="B1" s="66"/>
      <c r="C1" s="66"/>
      <c r="D1" s="66"/>
      <c r="E1" s="66"/>
      <c r="F1" s="67" t="s">
        <v>206</v>
      </c>
    </row>
    <row r="2" spans="1:6" ht="15" customHeight="1"/>
    <row r="3" spans="1:6" ht="91.5" customHeight="1">
      <c r="A3" s="796" t="str">
        <f>Cover!B2</f>
        <v>Empanelment of Various Execution agencies for undertaking Transmission Line works up to 10 KMS in SR2</v>
      </c>
      <c r="B3" s="796"/>
      <c r="C3" s="796"/>
      <c r="D3" s="796"/>
      <c r="E3" s="796"/>
      <c r="F3" s="796"/>
    </row>
    <row r="4" spans="1:6" ht="15" customHeight="1">
      <c r="A4" s="76"/>
    </row>
    <row r="5" spans="1:6" ht="20.100000000000001" customHeight="1">
      <c r="A5" s="646" t="s">
        <v>207</v>
      </c>
      <c r="B5" s="646"/>
      <c r="C5" s="646"/>
      <c r="D5" s="646"/>
      <c r="E5" s="646"/>
      <c r="F5" s="646"/>
    </row>
    <row r="6" spans="1:6" ht="20.100000000000001" customHeight="1">
      <c r="A6" s="79"/>
    </row>
    <row r="7" spans="1:6" ht="20.100000000000001" customHeight="1">
      <c r="A7" s="95" t="str">
        <f>'Attach 3(JV)'!A7:D7</f>
        <v>Bidder’s Name and Address :</v>
      </c>
      <c r="E7" s="95" t="s">
        <v>208</v>
      </c>
    </row>
    <row r="8" spans="1:6" ht="30" customHeight="1">
      <c r="A8" s="797">
        <f>'Attach 3(JV)'!A8:D8</f>
        <v>0</v>
      </c>
      <c r="B8" s="797"/>
      <c r="C8" s="797"/>
      <c r="D8" s="797"/>
      <c r="E8" s="99" t="str">
        <f>'Attach 3(JV)'!E8</f>
        <v>C&amp;M Department</v>
      </c>
    </row>
    <row r="9" spans="1:6">
      <c r="A9" s="87" t="s">
        <v>31</v>
      </c>
      <c r="B9" s="813">
        <f>'Attach 3(JV)'!B9:D9</f>
        <v>0</v>
      </c>
      <c r="C9" s="813"/>
      <c r="D9" s="813"/>
      <c r="E9" s="99" t="str">
        <f>'Attach 3(JV)'!E9</f>
        <v>Power Grid Corporation of India Ltd.,</v>
      </c>
    </row>
    <row r="10" spans="1:6">
      <c r="A10" s="87" t="s">
        <v>33</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205</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38</v>
      </c>
      <c r="B43" s="94">
        <f>'Name of Bidder'!C32</f>
        <v>0</v>
      </c>
      <c r="D43" s="73"/>
      <c r="E43" s="110" t="s">
        <v>209</v>
      </c>
      <c r="F43" s="95">
        <f>'Attach 6'!E27</f>
        <v>0</v>
      </c>
    </row>
    <row r="44" spans="1:12" ht="19.5" customHeight="1">
      <c r="A44" s="80" t="s">
        <v>40</v>
      </c>
      <c r="B44" s="96">
        <f>'Name of Bidder'!C33</f>
        <v>0</v>
      </c>
      <c r="D44" s="73"/>
      <c r="E44" s="110" t="s">
        <v>210</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SRTS-II/C&amp;M/WC-4159/2025</v>
      </c>
      <c r="B1" s="66"/>
      <c r="C1" s="66"/>
      <c r="D1" s="66"/>
      <c r="E1" s="67" t="s">
        <v>211</v>
      </c>
      <c r="F1" s="163"/>
    </row>
    <row r="2" spans="1:6" ht="15" customHeight="1"/>
    <row r="3" spans="1:6" ht="71.45" customHeight="1">
      <c r="A3" s="796" t="str">
        <f>Cover!B2</f>
        <v>Empanelment of Various Execution agencies for undertaking Transmission Line works up to 10 KMS in SR2</v>
      </c>
      <c r="B3" s="796"/>
      <c r="C3" s="796"/>
      <c r="D3" s="796"/>
      <c r="E3" s="796"/>
      <c r="F3" s="577"/>
    </row>
    <row r="4" spans="1:6" ht="15" customHeight="1">
      <c r="A4" s="76"/>
    </row>
    <row r="5" spans="1:6" ht="20.100000000000001" customHeight="1">
      <c r="A5" s="646" t="s">
        <v>207</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31</v>
      </c>
      <c r="B9" s="813">
        <f>'Attach-3 (QR)'!B9:D9</f>
        <v>0</v>
      </c>
      <c r="C9" s="813"/>
      <c r="D9" s="813"/>
      <c r="E9" s="99" t="str">
        <f>'Attach 3(JV)'!E9</f>
        <v>Power Grid Corporation of India Ltd.,</v>
      </c>
    </row>
    <row r="10" spans="1:6">
      <c r="A10" s="87" t="s">
        <v>33</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35</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Empanelment of Various Execution agencies for undertaking Transmission Line works up to 10 KMS in SR2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175</v>
      </c>
      <c r="B18" s="847" t="s">
        <v>212</v>
      </c>
      <c r="C18" s="848"/>
      <c r="D18" s="849"/>
      <c r="E18" s="613" t="str">
        <f>+A3</f>
        <v>Empanelment of Various Execution agencies for undertaking Transmission Line works up to 10 KMS in SR2</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50" t="str">
        <f>E18</f>
        <v>Empanelment of Various Execution agencies for undertaking Transmission Line works up to 10 KMS in SR2</v>
      </c>
      <c r="C21" s="850"/>
      <c r="D21" s="850"/>
      <c r="E21" s="237" t="s">
        <v>213</v>
      </c>
      <c r="F21" s="581"/>
    </row>
    <row r="22" spans="1:6" ht="22.5" hidden="1" customHeight="1">
      <c r="A22" s="236"/>
      <c r="B22" s="703" t="s">
        <v>214</v>
      </c>
      <c r="C22" s="699"/>
      <c r="D22" s="704"/>
      <c r="E22" s="237"/>
      <c r="F22" s="581"/>
    </row>
    <row r="23" spans="1:6" ht="53.25" hidden="1" customHeight="1">
      <c r="A23" s="236">
        <v>2</v>
      </c>
      <c r="B23" s="850" t="s">
        <v>215</v>
      </c>
      <c r="C23" s="850"/>
      <c r="D23" s="850"/>
      <c r="E23" s="237"/>
      <c r="F23" s="581"/>
    </row>
    <row r="24" spans="1:6" ht="22.5" hidden="1" customHeight="1">
      <c r="A24" s="236"/>
      <c r="B24" s="703" t="s">
        <v>214</v>
      </c>
      <c r="C24" s="699"/>
      <c r="D24" s="704"/>
      <c r="E24" s="237"/>
      <c r="F24" s="581"/>
    </row>
    <row r="25" spans="1:6" ht="37.5" hidden="1" customHeight="1">
      <c r="A25" s="236">
        <v>3</v>
      </c>
      <c r="B25" s="846" t="s">
        <v>216</v>
      </c>
      <c r="C25" s="846"/>
      <c r="D25" s="846"/>
      <c r="E25" s="237"/>
      <c r="F25" s="581"/>
    </row>
    <row r="26" spans="1:6" ht="22.5" hidden="1" customHeight="1">
      <c r="A26" s="236"/>
      <c r="B26" s="703" t="s">
        <v>214</v>
      </c>
      <c r="C26" s="699"/>
      <c r="D26" s="704"/>
      <c r="E26" s="237"/>
      <c r="F26" s="581"/>
    </row>
    <row r="27" spans="1:6" ht="34.5" hidden="1" customHeight="1">
      <c r="A27" s="236">
        <v>4</v>
      </c>
      <c r="B27" s="846" t="s">
        <v>217</v>
      </c>
      <c r="C27" s="846"/>
      <c r="D27" s="846"/>
      <c r="E27" s="237"/>
      <c r="F27" s="581"/>
    </row>
    <row r="28" spans="1:6" ht="22.5" hidden="1" customHeight="1">
      <c r="A28" s="236"/>
      <c r="B28" s="703" t="s">
        <v>214</v>
      </c>
      <c r="C28" s="699"/>
      <c r="D28" s="704"/>
      <c r="E28" s="237"/>
      <c r="F28" s="581"/>
    </row>
    <row r="29" spans="1:6" ht="35.25" hidden="1" customHeight="1">
      <c r="A29" s="236">
        <v>5</v>
      </c>
      <c r="B29" s="846" t="s">
        <v>218</v>
      </c>
      <c r="C29" s="846"/>
      <c r="D29" s="846"/>
      <c r="E29" s="237"/>
      <c r="F29" s="581"/>
    </row>
    <row r="30" spans="1:6" ht="22.5" hidden="1" customHeight="1">
      <c r="A30" s="236"/>
      <c r="B30" s="703" t="s">
        <v>214</v>
      </c>
      <c r="C30" s="699"/>
      <c r="D30" s="704"/>
      <c r="E30" s="237"/>
      <c r="F30" s="581"/>
    </row>
    <row r="31" spans="1:6" ht="21" hidden="1" customHeight="1">
      <c r="A31" s="236">
        <v>6</v>
      </c>
      <c r="B31" s="850" t="s">
        <v>219</v>
      </c>
      <c r="C31" s="850"/>
      <c r="D31" s="850"/>
      <c r="E31" s="237"/>
      <c r="F31" s="581"/>
    </row>
    <row r="32" spans="1:6" ht="36" hidden="1" customHeight="1">
      <c r="A32" s="236">
        <v>7</v>
      </c>
      <c r="B32" s="846" t="s">
        <v>220</v>
      </c>
      <c r="C32" s="846"/>
      <c r="D32" s="846"/>
      <c r="E32" s="237"/>
      <c r="F32" s="581"/>
    </row>
    <row r="33" spans="1:8" ht="22.5" hidden="1" customHeight="1">
      <c r="A33" s="236"/>
      <c r="B33" s="703" t="s">
        <v>214</v>
      </c>
      <c r="C33" s="699"/>
      <c r="D33" s="704"/>
      <c r="E33" s="237"/>
      <c r="F33" s="581"/>
    </row>
    <row r="34" spans="1:8" ht="34.5" hidden="1" customHeight="1">
      <c r="A34" s="236">
        <v>8</v>
      </c>
      <c r="B34" s="846" t="s">
        <v>221</v>
      </c>
      <c r="C34" s="846"/>
      <c r="D34" s="846"/>
      <c r="E34" s="237"/>
      <c r="F34" s="581"/>
    </row>
    <row r="35" spans="1:8" ht="22.5" hidden="1" customHeight="1">
      <c r="A35" s="236"/>
      <c r="B35" s="703" t="s">
        <v>214</v>
      </c>
      <c r="C35" s="699"/>
      <c r="D35" s="704"/>
      <c r="E35" s="237"/>
      <c r="F35" s="581"/>
    </row>
    <row r="36" spans="1:8" ht="37.5" hidden="1" customHeight="1">
      <c r="A36" s="236">
        <v>9</v>
      </c>
      <c r="B36" s="846" t="s">
        <v>222</v>
      </c>
      <c r="C36" s="846"/>
      <c r="D36" s="846"/>
      <c r="E36" s="237"/>
      <c r="F36" s="581"/>
    </row>
    <row r="37" spans="1:8" ht="22.5" hidden="1" customHeight="1">
      <c r="A37" s="236"/>
      <c r="B37" s="703" t="s">
        <v>214</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38</v>
      </c>
      <c r="B43" s="94">
        <f>'Name of Bidder'!C32</f>
        <v>0</v>
      </c>
      <c r="D43" s="110" t="s">
        <v>39</v>
      </c>
      <c r="E43" s="70">
        <f>'Name of Bidder'!C29</f>
        <v>0</v>
      </c>
    </row>
    <row r="44" spans="1:8" ht="19.5" customHeight="1">
      <c r="A44" s="80" t="s">
        <v>40</v>
      </c>
      <c r="B44" s="96">
        <f>'Name of Bidder'!C33</f>
        <v>0</v>
      </c>
      <c r="D44" s="110" t="s">
        <v>210</v>
      </c>
      <c r="E44" s="70">
        <f>'Name of Bidder'!C30</f>
        <v>0</v>
      </c>
    </row>
    <row r="45" spans="1:8" ht="21.75" customHeight="1">
      <c r="A45" s="80"/>
      <c r="B45" s="96"/>
      <c r="D45" s="93"/>
      <c r="E45" s="96"/>
      <c r="F45" s="96"/>
    </row>
    <row r="46" spans="1:8" ht="31.5" customHeight="1">
      <c r="A46" s="842" t="s">
        <v>223</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SRTS-II/C&amp;M/WC-4159/2025</v>
      </c>
      <c r="B1" s="66"/>
      <c r="C1" s="66"/>
      <c r="D1" s="66"/>
      <c r="E1" s="66"/>
      <c r="F1" s="98" t="s">
        <v>224</v>
      </c>
    </row>
    <row r="2" spans="1:9">
      <c r="F2" s="137"/>
    </row>
    <row r="3" spans="1:9" ht="70.150000000000006" customHeight="1">
      <c r="A3" s="856" t="str">
        <f>Cover!B2</f>
        <v>Empanelment of Various Execution agencies for undertaking Transmission Line works up to 10 KMS in SR2</v>
      </c>
      <c r="B3" s="856"/>
      <c r="C3" s="856"/>
      <c r="D3" s="856"/>
      <c r="E3" s="856"/>
      <c r="F3" s="856"/>
      <c r="G3" s="68"/>
      <c r="H3" s="68"/>
    </row>
    <row r="4" spans="1:9" ht="20.100000000000001" customHeight="1">
      <c r="A4" s="76"/>
      <c r="H4" s="77"/>
      <c r="I4" s="78"/>
    </row>
    <row r="5" spans="1:9" ht="20.100000000000001" customHeight="1">
      <c r="A5" s="646" t="s">
        <v>225</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35</v>
      </c>
    </row>
    <row r="15" spans="1:9" ht="20.100000000000001" hidden="1" customHeight="1">
      <c r="A15" s="79"/>
    </row>
    <row r="16" spans="1:9" ht="18" hidden="1" customHeight="1">
      <c r="A16" s="857"/>
      <c r="B16" s="857"/>
      <c r="C16" s="857"/>
      <c r="D16" s="857"/>
      <c r="E16" s="857"/>
      <c r="F16" s="857"/>
    </row>
    <row r="17" spans="1:8" ht="39" hidden="1" customHeight="1">
      <c r="A17" s="858" t="s">
        <v>226</v>
      </c>
      <c r="B17" s="858"/>
      <c r="C17" s="858"/>
      <c r="D17" s="858"/>
      <c r="E17" s="858"/>
      <c r="F17" s="858"/>
    </row>
    <row r="18" spans="1:8" ht="62.25" hidden="1" customHeight="1">
      <c r="A18" s="696" t="s">
        <v>227</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228</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38</v>
      </c>
      <c r="B33" s="94">
        <f>'Name of Bidder'!C32</f>
        <v>0</v>
      </c>
      <c r="C33" s="233"/>
      <c r="D33" s="93" t="s">
        <v>39</v>
      </c>
      <c r="E33" s="96">
        <f>'Name of Bidder'!C29</f>
        <v>0</v>
      </c>
    </row>
    <row r="34" spans="1:5" ht="33" customHeight="1">
      <c r="A34" s="80" t="s">
        <v>40</v>
      </c>
      <c r="B34" s="96">
        <f>'Name of Bidder'!C33</f>
        <v>0</v>
      </c>
      <c r="C34" s="233"/>
      <c r="D34" s="93" t="s">
        <v>41</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A25"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SRTS-II/C&amp;M/WC-4159/2025</v>
      </c>
      <c r="B1" s="66"/>
      <c r="C1" s="66"/>
      <c r="D1" s="66"/>
      <c r="E1" s="98" t="s">
        <v>229</v>
      </c>
    </row>
    <row r="2" spans="1:26" ht="12.75" customHeight="1">
      <c r="Z2" s="229" t="e">
        <f>#REF!</f>
        <v>#REF!</v>
      </c>
    </row>
    <row r="3" spans="1:26" ht="87" customHeight="1">
      <c r="A3" s="645" t="str">
        <f>Cover!B2</f>
        <v>Empanelment of Various Execution agencies for undertaking Transmission Line works up to 10 KMS in SR2</v>
      </c>
      <c r="B3" s="645"/>
      <c r="C3" s="645"/>
      <c r="D3" s="645"/>
      <c r="E3" s="645"/>
      <c r="F3" s="68"/>
      <c r="G3" s="68"/>
      <c r="H3" s="68"/>
    </row>
    <row r="4" spans="1:26" ht="11.25" customHeight="1">
      <c r="A4" s="76"/>
      <c r="H4" s="77"/>
      <c r="I4" s="78"/>
    </row>
    <row r="5" spans="1:26" ht="19.5" customHeight="1">
      <c r="A5" s="646" t="s">
        <v>230</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31</v>
      </c>
      <c r="B9" s="813">
        <f>'Attach 3(JV)'!B9:D9</f>
        <v>0</v>
      </c>
      <c r="C9" s="813"/>
      <c r="D9" s="99" t="str">
        <f>'Attach 3(JV)'!E9</f>
        <v>Power Grid Corporation of India Ltd.,</v>
      </c>
      <c r="H9" s="77"/>
      <c r="I9" s="78"/>
    </row>
    <row r="10" spans="1:26">
      <c r="A10" s="87" t="s">
        <v>33</v>
      </c>
      <c r="B10" s="799">
        <f>'Attach 3(JV)'!B10:D10</f>
        <v>0</v>
      </c>
      <c r="C10" s="799"/>
      <c r="D10" s="99" t="str">
        <f>'Attach 3(JV)'!E10</f>
        <v>SRTS-II,RHQ,Bangalore</v>
      </c>
      <c r="H10" s="77"/>
      <c r="I10" s="78"/>
    </row>
    <row r="11" spans="1:26">
      <c r="B11" s="799">
        <f>'Attach 3(JV)'!B11:D11</f>
        <v>0</v>
      </c>
      <c r="C11" s="799"/>
      <c r="D11" s="99">
        <f>'Attach 3(JV)'!E11</f>
        <v>0</v>
      </c>
    </row>
    <row r="12" spans="1:26">
      <c r="A12" s="79"/>
      <c r="B12" s="799">
        <f>'Attach 3(JV)'!B12:D12</f>
        <v>0</v>
      </c>
      <c r="C12" s="799"/>
      <c r="D12" s="83"/>
    </row>
    <row r="13" spans="1:26" ht="37.5" customHeight="1">
      <c r="A13" s="70" t="s">
        <v>35</v>
      </c>
    </row>
    <row r="14" spans="1:26" ht="33" customHeight="1">
      <c r="A14" s="79"/>
    </row>
    <row r="15" spans="1:26" ht="33.75" customHeight="1">
      <c r="A15" s="649" t="s">
        <v>231</v>
      </c>
      <c r="B15" s="649"/>
      <c r="C15" s="649"/>
      <c r="D15" s="649"/>
      <c r="E15" s="649"/>
    </row>
    <row r="16" spans="1:26" ht="9.75" customHeight="1">
      <c r="A16" s="79"/>
      <c r="B16" s="79"/>
      <c r="C16" s="79"/>
      <c r="D16" s="79"/>
      <c r="E16" s="79"/>
    </row>
    <row r="17" spans="1:8" ht="60" customHeight="1">
      <c r="A17" s="234" t="s">
        <v>175</v>
      </c>
      <c r="B17" s="860" t="s">
        <v>232</v>
      </c>
      <c r="C17" s="860"/>
      <c r="D17" s="234" t="s">
        <v>233</v>
      </c>
      <c r="E17" s="234" t="s">
        <v>234</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235</v>
      </c>
      <c r="C28" s="867"/>
      <c r="D28" s="867"/>
      <c r="E28" s="867"/>
    </row>
    <row r="29" spans="1:8" ht="169.5" customHeight="1">
      <c r="A29" s="185"/>
      <c r="B29" s="868" t="s">
        <v>236</v>
      </c>
      <c r="C29" s="868"/>
      <c r="D29" s="868"/>
      <c r="E29" s="868"/>
    </row>
    <row r="30" spans="1:8" ht="22.5" customHeight="1">
      <c r="C30" s="93"/>
      <c r="F30" s="241" t="b">
        <v>0</v>
      </c>
      <c r="H30" s="76"/>
    </row>
    <row r="31" spans="1:8" ht="21" customHeight="1">
      <c r="A31" s="80" t="s">
        <v>38</v>
      </c>
      <c r="B31" s="94">
        <f>'Name of Bidder'!C32</f>
        <v>0</v>
      </c>
      <c r="C31" s="93" t="s">
        <v>39</v>
      </c>
      <c r="D31" s="866">
        <f>'Name of Bidder'!C29</f>
        <v>0</v>
      </c>
      <c r="E31" s="866"/>
      <c r="H31" s="76"/>
    </row>
    <row r="32" spans="1:8" ht="20.25" customHeight="1">
      <c r="A32" s="80" t="s">
        <v>40</v>
      </c>
      <c r="B32" s="96">
        <f>'Name of Bidder'!C33</f>
        <v>0</v>
      </c>
      <c r="C32" s="93" t="s">
        <v>41</v>
      </c>
      <c r="D32" s="866">
        <f>'Name of Bidder'!C30</f>
        <v>0</v>
      </c>
      <c r="E32" s="866"/>
    </row>
    <row r="33" spans="1:5" ht="41.25" customHeight="1">
      <c r="A33" s="835" t="s">
        <v>237</v>
      </c>
      <c r="B33" s="835"/>
      <c r="C33" s="835"/>
      <c r="D33" s="835"/>
      <c r="E33" s="835"/>
    </row>
    <row r="34" spans="1:5" ht="24" hidden="1" customHeight="1">
      <c r="A34" s="65" t="str">
        <f>A1</f>
        <v>Specification No: SRTS-II/C&amp;M/WC-4159/2025</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175</v>
      </c>
      <c r="B38" s="860" t="s">
        <v>232</v>
      </c>
      <c r="C38" s="860"/>
      <c r="D38" s="234" t="s">
        <v>233</v>
      </c>
      <c r="E38" s="234" t="s">
        <v>234</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SRTS-II/C&amp;M/WC-4159/2025</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175</v>
      </c>
      <c r="B57" s="860" t="s">
        <v>232</v>
      </c>
      <c r="C57" s="860"/>
      <c r="D57" s="234" t="s">
        <v>233</v>
      </c>
      <c r="E57" s="234" t="s">
        <v>234</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Yq7rCoYyjvtQd6e5UNrvl0AEAgjs03Nk0TshC0WeN6YFzHS8spRltEa+m26NHnGc2UABdWlNb0nvxzHnY+YBig==" saltValue="PVc205iOvxNjWhxwvAZ5Hg=="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SRTS-II/C&amp;M/WC-4159/2025</v>
      </c>
      <c r="B1" s="450"/>
      <c r="C1" s="450"/>
      <c r="D1" s="450"/>
      <c r="E1" s="451" t="s">
        <v>238</v>
      </c>
    </row>
    <row r="3" spans="1:7" ht="70.150000000000006" customHeight="1">
      <c r="A3" s="870" t="str">
        <f>Cover!B2</f>
        <v>Empanelment of Various Execution agencies for undertaking Transmission Line works up to 10 KMS in SR2</v>
      </c>
      <c r="B3" s="871"/>
      <c r="C3" s="871"/>
      <c r="D3" s="871"/>
      <c r="E3" s="871"/>
      <c r="F3" s="454"/>
    </row>
    <row r="4" spans="1:7" ht="9.6" hidden="1" customHeight="1">
      <c r="A4" s="455"/>
      <c r="F4" s="456"/>
      <c r="G4" s="457"/>
    </row>
    <row r="5" spans="1:7" ht="20.100000000000001" customHeight="1">
      <c r="A5" s="872" t="s">
        <v>239</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31</v>
      </c>
      <c r="B9" s="874">
        <f>'Attach 3(JV)'!B9:D9</f>
        <v>0</v>
      </c>
      <c r="C9" s="874"/>
      <c r="D9" s="461" t="str">
        <f>'[8]Attach 3 (JV)'!F7</f>
        <v>Power Grid Corporation of India Ltd.,</v>
      </c>
      <c r="F9" s="456"/>
      <c r="G9" s="457"/>
    </row>
    <row r="10" spans="1:7">
      <c r="A10" s="462" t="s">
        <v>33</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240</v>
      </c>
      <c r="B15" s="875"/>
      <c r="C15" s="875"/>
      <c r="D15" s="875"/>
      <c r="E15" s="875"/>
    </row>
    <row r="16" spans="1:7" ht="75" hidden="1" customHeight="1">
      <c r="A16" s="465" t="s">
        <v>175</v>
      </c>
      <c r="B16" s="465" t="s">
        <v>241</v>
      </c>
      <c r="C16" s="465" t="s">
        <v>242</v>
      </c>
      <c r="D16" s="465" t="s">
        <v>243</v>
      </c>
      <c r="E16" s="465" t="s">
        <v>244</v>
      </c>
    </row>
    <row r="17" spans="1:6" ht="13.5" hidden="1" customHeight="1">
      <c r="A17" s="466">
        <v>1</v>
      </c>
      <c r="B17" s="466">
        <v>2</v>
      </c>
      <c r="C17" s="466">
        <v>3</v>
      </c>
      <c r="D17" s="466">
        <v>4</v>
      </c>
      <c r="E17" s="466">
        <v>5</v>
      </c>
    </row>
    <row r="18" spans="1:6" ht="32.25" hidden="1" customHeight="1">
      <c r="A18" s="452" t="s">
        <v>245</v>
      </c>
    </row>
    <row r="19" spans="1:6" s="469" customFormat="1" ht="32.25" hidden="1" customHeight="1">
      <c r="A19" s="882" t="s">
        <v>246</v>
      </c>
      <c r="B19" s="883"/>
      <c r="C19" s="883"/>
      <c r="D19" s="884"/>
      <c r="E19" s="467"/>
      <c r="F19" s="468"/>
    </row>
    <row r="20" spans="1:6" s="474" customFormat="1" ht="20.100000000000001" hidden="1" customHeight="1">
      <c r="A20" s="470" t="s">
        <v>247</v>
      </c>
      <c r="B20" s="471" t="s">
        <v>248</v>
      </c>
      <c r="C20" s="470"/>
      <c r="D20" s="472"/>
      <c r="E20" s="472"/>
      <c r="F20" s="473"/>
    </row>
    <row r="21" spans="1:6" ht="20.100000000000001" hidden="1" customHeight="1">
      <c r="A21" s="475" t="s">
        <v>56</v>
      </c>
      <c r="B21" s="475" t="s">
        <v>249</v>
      </c>
      <c r="C21" s="476"/>
      <c r="D21" s="477"/>
      <c r="E21" s="477"/>
    </row>
    <row r="22" spans="1:6" ht="20.100000000000001" hidden="1" customHeight="1">
      <c r="A22" s="476" t="s">
        <v>250</v>
      </c>
      <c r="B22" s="476" t="s">
        <v>251</v>
      </c>
      <c r="C22" s="478"/>
      <c r="D22" s="477" t="s">
        <v>252</v>
      </c>
      <c r="E22" s="479"/>
    </row>
    <row r="23" spans="1:6" ht="20.100000000000001" hidden="1" customHeight="1">
      <c r="A23" s="476" t="s">
        <v>253</v>
      </c>
      <c r="B23" s="476" t="s">
        <v>254</v>
      </c>
      <c r="C23" s="478"/>
      <c r="D23" s="477" t="s">
        <v>252</v>
      </c>
      <c r="E23" s="479"/>
    </row>
    <row r="24" spans="1:6" ht="20.100000000000001" hidden="1" customHeight="1">
      <c r="A24" s="476" t="s">
        <v>255</v>
      </c>
      <c r="B24" s="476" t="s">
        <v>256</v>
      </c>
      <c r="C24" s="478"/>
      <c r="D24" s="477" t="s">
        <v>252</v>
      </c>
      <c r="E24" s="479"/>
    </row>
    <row r="25" spans="1:6" ht="20.100000000000001" hidden="1" customHeight="1">
      <c r="A25" s="476" t="s">
        <v>257</v>
      </c>
      <c r="B25" s="476" t="s">
        <v>258</v>
      </c>
      <c r="C25" s="478"/>
      <c r="D25" s="477" t="s">
        <v>252</v>
      </c>
      <c r="E25" s="479"/>
    </row>
    <row r="26" spans="1:6" ht="165" hidden="1">
      <c r="A26" s="476" t="s">
        <v>58</v>
      </c>
      <c r="B26" s="476" t="s">
        <v>259</v>
      </c>
      <c r="C26" s="478"/>
      <c r="D26" s="476" t="s">
        <v>260</v>
      </c>
      <c r="E26" s="479"/>
    </row>
    <row r="27" spans="1:6" ht="30.75" hidden="1" customHeight="1">
      <c r="A27" s="879" t="s">
        <v>261</v>
      </c>
      <c r="B27" s="880"/>
      <c r="C27" s="880"/>
      <c r="D27" s="880"/>
      <c r="E27" s="881"/>
    </row>
    <row r="28" spans="1:6" s="474" customFormat="1" ht="20.100000000000001" hidden="1" customHeight="1">
      <c r="A28" s="470" t="s">
        <v>262</v>
      </c>
      <c r="B28" s="471" t="s">
        <v>263</v>
      </c>
      <c r="C28" s="470"/>
      <c r="D28" s="472"/>
      <c r="E28" s="472"/>
      <c r="F28" s="473"/>
    </row>
    <row r="29" spans="1:6" ht="20.100000000000001" hidden="1" customHeight="1">
      <c r="A29" s="475" t="s">
        <v>56</v>
      </c>
      <c r="B29" s="475" t="s">
        <v>249</v>
      </c>
      <c r="C29" s="476"/>
      <c r="D29" s="477"/>
      <c r="E29" s="477"/>
    </row>
    <row r="30" spans="1:6" ht="20.100000000000001" hidden="1" customHeight="1">
      <c r="A30" s="476" t="s">
        <v>250</v>
      </c>
      <c r="B30" s="476" t="s">
        <v>251</v>
      </c>
      <c r="C30" s="478"/>
      <c r="D30" s="477" t="s">
        <v>252</v>
      </c>
      <c r="E30" s="479"/>
    </row>
    <row r="31" spans="1:6" ht="20.100000000000001" hidden="1" customHeight="1">
      <c r="A31" s="476" t="s">
        <v>253</v>
      </c>
      <c r="B31" s="476" t="s">
        <v>254</v>
      </c>
      <c r="C31" s="478"/>
      <c r="D31" s="477" t="s">
        <v>252</v>
      </c>
      <c r="E31" s="479"/>
    </row>
    <row r="32" spans="1:6" ht="20.100000000000001" hidden="1" customHeight="1">
      <c r="A32" s="476" t="s">
        <v>255</v>
      </c>
      <c r="B32" s="476" t="s">
        <v>256</v>
      </c>
      <c r="C32" s="478"/>
      <c r="D32" s="477" t="s">
        <v>252</v>
      </c>
      <c r="E32" s="479"/>
    </row>
    <row r="33" spans="1:6" ht="20.100000000000001" hidden="1" customHeight="1">
      <c r="A33" s="476" t="s">
        <v>257</v>
      </c>
      <c r="B33" s="476" t="s">
        <v>258</v>
      </c>
      <c r="C33" s="478"/>
      <c r="D33" s="477" t="s">
        <v>252</v>
      </c>
      <c r="E33" s="479"/>
    </row>
    <row r="34" spans="1:6" ht="181.5" hidden="1">
      <c r="A34" s="476" t="s">
        <v>58</v>
      </c>
      <c r="B34" s="476" t="s">
        <v>259</v>
      </c>
      <c r="C34" s="478"/>
      <c r="D34" s="476" t="s">
        <v>264</v>
      </c>
      <c r="E34" s="479"/>
    </row>
    <row r="35" spans="1:6" ht="39" hidden="1" customHeight="1">
      <c r="A35" s="879" t="s">
        <v>261</v>
      </c>
      <c r="B35" s="880"/>
      <c r="C35" s="880"/>
      <c r="D35" s="880"/>
      <c r="E35" s="881"/>
    </row>
    <row r="36" spans="1:6" s="474" customFormat="1" ht="20.100000000000001" hidden="1" customHeight="1">
      <c r="A36" s="583" t="s">
        <v>265</v>
      </c>
      <c r="B36" s="876" t="s">
        <v>266</v>
      </c>
      <c r="C36" s="877"/>
      <c r="D36" s="877"/>
      <c r="E36" s="878"/>
      <c r="F36" s="473"/>
    </row>
    <row r="37" spans="1:6" ht="20.100000000000001" hidden="1" customHeight="1">
      <c r="A37" s="475" t="s">
        <v>56</v>
      </c>
      <c r="B37" s="475" t="s">
        <v>249</v>
      </c>
      <c r="C37" s="476"/>
      <c r="D37" s="477"/>
      <c r="E37" s="477"/>
    </row>
    <row r="38" spans="1:6" ht="20.100000000000001" hidden="1" customHeight="1">
      <c r="A38" s="476" t="s">
        <v>250</v>
      </c>
      <c r="B38" s="476" t="s">
        <v>251</v>
      </c>
      <c r="C38" s="478"/>
      <c r="D38" s="477" t="s">
        <v>252</v>
      </c>
      <c r="E38" s="479"/>
    </row>
    <row r="39" spans="1:6" ht="20.100000000000001" hidden="1" customHeight="1">
      <c r="A39" s="476" t="s">
        <v>253</v>
      </c>
      <c r="B39" s="476" t="s">
        <v>254</v>
      </c>
      <c r="C39" s="478"/>
      <c r="D39" s="477" t="s">
        <v>252</v>
      </c>
      <c r="E39" s="479"/>
    </row>
    <row r="40" spans="1:6" ht="20.100000000000001" hidden="1" customHeight="1">
      <c r="A40" s="476" t="s">
        <v>255</v>
      </c>
      <c r="B40" s="476" t="s">
        <v>256</v>
      </c>
      <c r="C40" s="478"/>
      <c r="D40" s="477" t="s">
        <v>252</v>
      </c>
      <c r="E40" s="479"/>
    </row>
    <row r="41" spans="1:6" ht="20.100000000000001" hidden="1" customHeight="1">
      <c r="A41" s="476" t="s">
        <v>257</v>
      </c>
      <c r="B41" s="476" t="s">
        <v>258</v>
      </c>
      <c r="C41" s="478"/>
      <c r="D41" s="477" t="s">
        <v>252</v>
      </c>
      <c r="E41" s="479"/>
    </row>
    <row r="42" spans="1:6" ht="165" hidden="1">
      <c r="A42" s="476" t="s">
        <v>58</v>
      </c>
      <c r="B42" s="476" t="s">
        <v>259</v>
      </c>
      <c r="C42" s="478"/>
      <c r="D42" s="476" t="s">
        <v>260</v>
      </c>
      <c r="E42" s="479"/>
    </row>
    <row r="43" spans="1:6" ht="39" hidden="1" customHeight="1">
      <c r="A43" s="879" t="s">
        <v>267</v>
      </c>
      <c r="B43" s="880"/>
      <c r="C43" s="880"/>
      <c r="D43" s="880"/>
      <c r="E43" s="881"/>
    </row>
    <row r="44" spans="1:6" s="474" customFormat="1" ht="20.100000000000001" hidden="1" customHeight="1">
      <c r="A44" s="583" t="s">
        <v>262</v>
      </c>
      <c r="B44" s="876" t="s">
        <v>268</v>
      </c>
      <c r="C44" s="877"/>
      <c r="D44" s="877"/>
      <c r="E44" s="878"/>
      <c r="F44" s="473"/>
    </row>
    <row r="45" spans="1:6" ht="40.9" hidden="1" customHeight="1">
      <c r="A45" s="475" t="s">
        <v>269</v>
      </c>
      <c r="B45" s="475" t="s">
        <v>241</v>
      </c>
      <c r="C45" s="475" t="s">
        <v>270</v>
      </c>
      <c r="D45" s="465" t="s">
        <v>243</v>
      </c>
      <c r="E45" s="582" t="s">
        <v>244</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271</v>
      </c>
      <c r="B49" s="876" t="s">
        <v>272</v>
      </c>
      <c r="C49" s="877"/>
      <c r="D49" s="877"/>
      <c r="E49" s="878"/>
      <c r="F49" s="473"/>
    </row>
    <row r="50" spans="1:6" ht="20.100000000000001" hidden="1" customHeight="1">
      <c r="A50" s="475" t="s">
        <v>56</v>
      </c>
      <c r="B50" s="475" t="s">
        <v>249</v>
      </c>
      <c r="C50" s="476"/>
      <c r="D50" s="477"/>
      <c r="E50" s="477"/>
    </row>
    <row r="51" spans="1:6" ht="20.100000000000001" hidden="1" customHeight="1">
      <c r="A51" s="476" t="s">
        <v>250</v>
      </c>
      <c r="B51" s="476" t="s">
        <v>251</v>
      </c>
      <c r="C51" s="478"/>
      <c r="D51" s="477" t="s">
        <v>252</v>
      </c>
      <c r="E51" s="479"/>
    </row>
    <row r="52" spans="1:6" ht="20.100000000000001" hidden="1" customHeight="1">
      <c r="A52" s="476" t="s">
        <v>253</v>
      </c>
      <c r="B52" s="476" t="s">
        <v>254</v>
      </c>
      <c r="C52" s="478"/>
      <c r="D52" s="477" t="s">
        <v>252</v>
      </c>
      <c r="E52" s="479"/>
    </row>
    <row r="53" spans="1:6" ht="20.100000000000001" hidden="1" customHeight="1">
      <c r="A53" s="476" t="s">
        <v>255</v>
      </c>
      <c r="B53" s="476" t="s">
        <v>256</v>
      </c>
      <c r="C53" s="478"/>
      <c r="D53" s="477" t="s">
        <v>252</v>
      </c>
      <c r="E53" s="479"/>
    </row>
    <row r="54" spans="1:6" ht="20.100000000000001" hidden="1" customHeight="1">
      <c r="A54" s="476" t="s">
        <v>257</v>
      </c>
      <c r="B54" s="476" t="s">
        <v>258</v>
      </c>
      <c r="C54" s="478"/>
      <c r="D54" s="477" t="s">
        <v>252</v>
      </c>
      <c r="E54" s="479"/>
    </row>
    <row r="55" spans="1:6" ht="165" hidden="1">
      <c r="A55" s="476" t="s">
        <v>58</v>
      </c>
      <c r="B55" s="476" t="s">
        <v>259</v>
      </c>
      <c r="C55" s="478"/>
      <c r="D55" s="476" t="s">
        <v>260</v>
      </c>
      <c r="E55" s="479"/>
    </row>
    <row r="56" spans="1:6" ht="36" hidden="1" customHeight="1">
      <c r="A56" s="879" t="s">
        <v>261</v>
      </c>
      <c r="B56" s="880"/>
      <c r="C56" s="880"/>
      <c r="D56" s="880"/>
      <c r="E56" s="881"/>
    </row>
    <row r="57" spans="1:6" s="474" customFormat="1" ht="20.100000000000001" hidden="1" customHeight="1">
      <c r="A57" s="470" t="s">
        <v>273</v>
      </c>
      <c r="B57" s="876" t="s">
        <v>274</v>
      </c>
      <c r="C57" s="877"/>
      <c r="D57" s="877"/>
      <c r="E57" s="878"/>
      <c r="F57" s="473"/>
    </row>
    <row r="58" spans="1:6" ht="20.100000000000001" hidden="1" customHeight="1">
      <c r="A58" s="475" t="s">
        <v>56</v>
      </c>
      <c r="B58" s="475" t="s">
        <v>249</v>
      </c>
      <c r="C58" s="476"/>
      <c r="D58" s="477"/>
      <c r="E58" s="477"/>
    </row>
    <row r="59" spans="1:6" ht="20.100000000000001" hidden="1" customHeight="1">
      <c r="A59" s="476" t="s">
        <v>250</v>
      </c>
      <c r="B59" s="476" t="s">
        <v>251</v>
      </c>
      <c r="C59" s="478"/>
      <c r="D59" s="477" t="s">
        <v>252</v>
      </c>
      <c r="E59" s="479"/>
    </row>
    <row r="60" spans="1:6" ht="20.100000000000001" hidden="1" customHeight="1">
      <c r="A60" s="476" t="s">
        <v>253</v>
      </c>
      <c r="B60" s="476" t="s">
        <v>254</v>
      </c>
      <c r="C60" s="478"/>
      <c r="D60" s="477" t="s">
        <v>252</v>
      </c>
      <c r="E60" s="479"/>
    </row>
    <row r="61" spans="1:6" ht="20.100000000000001" hidden="1" customHeight="1">
      <c r="A61" s="476" t="s">
        <v>255</v>
      </c>
      <c r="B61" s="476" t="s">
        <v>256</v>
      </c>
      <c r="C61" s="478"/>
      <c r="D61" s="477" t="s">
        <v>252</v>
      </c>
      <c r="E61" s="479"/>
    </row>
    <row r="62" spans="1:6" ht="20.100000000000001" hidden="1" customHeight="1">
      <c r="A62" s="476" t="s">
        <v>257</v>
      </c>
      <c r="B62" s="476" t="s">
        <v>258</v>
      </c>
      <c r="C62" s="478"/>
      <c r="D62" s="477" t="s">
        <v>252</v>
      </c>
      <c r="E62" s="479"/>
    </row>
    <row r="63" spans="1:6" ht="165" hidden="1">
      <c r="A63" s="476" t="s">
        <v>58</v>
      </c>
      <c r="B63" s="476" t="s">
        <v>259</v>
      </c>
      <c r="C63" s="478"/>
      <c r="D63" s="476" t="s">
        <v>260</v>
      </c>
      <c r="E63" s="479"/>
    </row>
    <row r="64" spans="1:6" ht="39" hidden="1" customHeight="1">
      <c r="A64" s="879" t="s">
        <v>261</v>
      </c>
      <c r="B64" s="880"/>
      <c r="C64" s="880"/>
      <c r="D64" s="880"/>
      <c r="E64" s="881"/>
    </row>
    <row r="65" spans="1:6" s="474" customFormat="1" ht="20.100000000000001" hidden="1" customHeight="1">
      <c r="A65" s="583" t="s">
        <v>273</v>
      </c>
      <c r="B65" s="876" t="s">
        <v>275</v>
      </c>
      <c r="C65" s="877"/>
      <c r="D65" s="877"/>
      <c r="E65" s="878"/>
      <c r="F65" s="473"/>
    </row>
    <row r="66" spans="1:6" ht="20.100000000000001" hidden="1" customHeight="1">
      <c r="A66" s="475" t="s">
        <v>56</v>
      </c>
      <c r="B66" s="475" t="s">
        <v>249</v>
      </c>
      <c r="C66" s="476"/>
      <c r="D66" s="477"/>
      <c r="E66" s="477"/>
    </row>
    <row r="67" spans="1:6" ht="20.100000000000001" hidden="1" customHeight="1">
      <c r="A67" s="476" t="s">
        <v>250</v>
      </c>
      <c r="B67" s="476" t="s">
        <v>251</v>
      </c>
      <c r="C67" s="478"/>
      <c r="D67" s="477" t="s">
        <v>252</v>
      </c>
      <c r="E67" s="479"/>
    </row>
    <row r="68" spans="1:6" ht="20.100000000000001" hidden="1" customHeight="1">
      <c r="A68" s="476" t="s">
        <v>253</v>
      </c>
      <c r="B68" s="476" t="s">
        <v>254</v>
      </c>
      <c r="C68" s="478"/>
      <c r="D68" s="477" t="s">
        <v>252</v>
      </c>
      <c r="E68" s="479"/>
    </row>
    <row r="69" spans="1:6" ht="20.100000000000001" hidden="1" customHeight="1">
      <c r="A69" s="476" t="s">
        <v>255</v>
      </c>
      <c r="B69" s="476" t="s">
        <v>256</v>
      </c>
      <c r="C69" s="478"/>
      <c r="D69" s="477" t="s">
        <v>252</v>
      </c>
      <c r="E69" s="479"/>
    </row>
    <row r="70" spans="1:6" ht="20.100000000000001" hidden="1" customHeight="1">
      <c r="A70" s="476" t="s">
        <v>257</v>
      </c>
      <c r="B70" s="476" t="s">
        <v>258</v>
      </c>
      <c r="C70" s="478"/>
      <c r="D70" s="477" t="s">
        <v>252</v>
      </c>
      <c r="E70" s="479"/>
    </row>
    <row r="71" spans="1:6" ht="111" hidden="1" customHeight="1">
      <c r="A71" s="476" t="s">
        <v>58</v>
      </c>
      <c r="B71" s="476" t="s">
        <v>259</v>
      </c>
      <c r="C71" s="478"/>
      <c r="D71" s="476" t="s">
        <v>264</v>
      </c>
      <c r="E71" s="479"/>
    </row>
    <row r="72" spans="1:6" ht="35.25" hidden="1" customHeight="1">
      <c r="A72" s="879" t="s">
        <v>261</v>
      </c>
      <c r="B72" s="880"/>
      <c r="C72" s="880"/>
      <c r="D72" s="880"/>
      <c r="E72" s="881"/>
    </row>
    <row r="73" spans="1:6" ht="20.100000000000001" hidden="1" customHeight="1">
      <c r="A73" s="900"/>
      <c r="B73" s="901"/>
      <c r="C73" s="901"/>
      <c r="D73" s="901"/>
      <c r="E73" s="902"/>
    </row>
    <row r="74" spans="1:6" s="474" customFormat="1" ht="20.100000000000001" hidden="1" customHeight="1">
      <c r="A74" s="583" t="s">
        <v>276</v>
      </c>
      <c r="B74" s="876" t="s">
        <v>277</v>
      </c>
      <c r="C74" s="877"/>
      <c r="D74" s="877"/>
      <c r="E74" s="878"/>
      <c r="F74" s="473"/>
    </row>
    <row r="75" spans="1:6" ht="20.100000000000001" hidden="1" customHeight="1">
      <c r="A75" s="475" t="s">
        <v>56</v>
      </c>
      <c r="B75" s="475" t="s">
        <v>278</v>
      </c>
      <c r="C75" s="480">
        <v>0.15</v>
      </c>
      <c r="D75" s="477"/>
      <c r="E75" s="477"/>
    </row>
    <row r="76" spans="1:6" ht="20.100000000000001" hidden="1" customHeight="1">
      <c r="A76" s="476" t="s">
        <v>58</v>
      </c>
      <c r="B76" s="476" t="s">
        <v>279</v>
      </c>
      <c r="C76" s="478"/>
      <c r="D76" s="477" t="s">
        <v>252</v>
      </c>
      <c r="E76" s="479"/>
    </row>
    <row r="77" spans="1:6" ht="20.100000000000001" hidden="1" customHeight="1">
      <c r="A77" s="476"/>
      <c r="B77" s="476" t="s">
        <v>280</v>
      </c>
      <c r="C77" s="478"/>
      <c r="D77" s="477" t="s">
        <v>252</v>
      </c>
      <c r="E77" s="479"/>
    </row>
    <row r="78" spans="1:6" ht="20.100000000000001" hidden="1" customHeight="1">
      <c r="A78" s="476"/>
      <c r="B78" s="476" t="s">
        <v>281</v>
      </c>
      <c r="C78" s="478"/>
      <c r="D78" s="477" t="s">
        <v>252</v>
      </c>
      <c r="E78" s="479"/>
    </row>
    <row r="79" spans="1:6" hidden="1">
      <c r="A79" s="476" t="s">
        <v>60</v>
      </c>
      <c r="B79" s="891" t="s">
        <v>282</v>
      </c>
      <c r="C79" s="892"/>
      <c r="D79" s="892"/>
      <c r="E79" s="893"/>
    </row>
    <row r="80" spans="1:6" ht="20.100000000000001" hidden="1" customHeight="1">
      <c r="A80" s="476"/>
      <c r="B80" s="476" t="s">
        <v>250</v>
      </c>
      <c r="C80" s="478"/>
      <c r="D80" s="478"/>
      <c r="E80" s="478"/>
    </row>
    <row r="81" spans="1:10" ht="20.100000000000001" hidden="1" customHeight="1">
      <c r="A81" s="476"/>
      <c r="B81" s="476" t="s">
        <v>253</v>
      </c>
      <c r="C81" s="478"/>
      <c r="D81" s="478"/>
      <c r="E81" s="478"/>
    </row>
    <row r="82" spans="1:10" ht="20.100000000000001" hidden="1" customHeight="1">
      <c r="A82" s="476"/>
      <c r="B82" s="476" t="s">
        <v>255</v>
      </c>
      <c r="C82" s="478"/>
      <c r="D82" s="478"/>
      <c r="E82" s="478"/>
    </row>
    <row r="83" spans="1:10" ht="20.100000000000001" hidden="1" customHeight="1">
      <c r="A83" s="476"/>
      <c r="B83" s="476" t="s">
        <v>257</v>
      </c>
      <c r="C83" s="478"/>
      <c r="D83" s="478"/>
      <c r="E83" s="478"/>
    </row>
    <row r="84" spans="1:10" ht="20.100000000000001" hidden="1" customHeight="1">
      <c r="A84" s="476"/>
      <c r="B84" s="476" t="s">
        <v>283</v>
      </c>
      <c r="C84" s="478"/>
      <c r="D84" s="478"/>
      <c r="E84" s="478"/>
    </row>
    <row r="85" spans="1:10" s="474" customFormat="1" ht="20.100000000000001" hidden="1" customHeight="1">
      <c r="A85" s="583" t="s">
        <v>284</v>
      </c>
      <c r="B85" s="876" t="s">
        <v>285</v>
      </c>
      <c r="C85" s="877"/>
      <c r="D85" s="877"/>
      <c r="E85" s="878"/>
      <c r="F85" s="473"/>
    </row>
    <row r="86" spans="1:10" ht="36.75" hidden="1" customHeight="1">
      <c r="A86" s="475" t="s">
        <v>250</v>
      </c>
      <c r="B86" s="885" t="s">
        <v>286</v>
      </c>
      <c r="C86" s="886"/>
      <c r="D86" s="886"/>
      <c r="E86" s="887"/>
    </row>
    <row r="87" spans="1:10" ht="20.100000000000001" hidden="1" customHeight="1">
      <c r="A87" s="476" t="s">
        <v>56</v>
      </c>
      <c r="B87" s="476" t="s">
        <v>287</v>
      </c>
      <c r="C87" s="476"/>
      <c r="D87" s="476"/>
      <c r="E87" s="477"/>
    </row>
    <row r="88" spans="1:10" ht="82.5" hidden="1">
      <c r="A88" s="476" t="s">
        <v>250</v>
      </c>
      <c r="B88" s="476" t="s">
        <v>288</v>
      </c>
      <c r="C88" s="481">
        <v>0.57999999999999996</v>
      </c>
      <c r="D88" s="476" t="s">
        <v>289</v>
      </c>
      <c r="E88" s="478"/>
    </row>
    <row r="89" spans="1:10" ht="20.100000000000001" hidden="1" customHeight="1">
      <c r="A89" s="476" t="s">
        <v>253</v>
      </c>
      <c r="B89" s="476" t="s">
        <v>290</v>
      </c>
      <c r="C89" s="481">
        <v>0.16</v>
      </c>
      <c r="D89" s="477" t="s">
        <v>252</v>
      </c>
      <c r="E89" s="478"/>
    </row>
    <row r="90" spans="1:10" ht="181.5" hidden="1">
      <c r="A90" s="476" t="s">
        <v>58</v>
      </c>
      <c r="B90" s="476" t="s">
        <v>291</v>
      </c>
      <c r="C90" s="481">
        <v>0.11</v>
      </c>
      <c r="D90" s="476" t="s">
        <v>264</v>
      </c>
      <c r="E90" s="478"/>
    </row>
    <row r="91" spans="1:10" ht="20.100000000000001" hidden="1" customHeight="1">
      <c r="A91" s="476"/>
      <c r="B91" s="476"/>
      <c r="C91" s="476"/>
      <c r="D91" s="482"/>
      <c r="E91" s="477"/>
    </row>
    <row r="92" spans="1:10" s="474" customFormat="1" ht="33" hidden="1" customHeight="1">
      <c r="A92" s="483" t="s">
        <v>292</v>
      </c>
      <c r="B92" s="888" t="s">
        <v>293</v>
      </c>
      <c r="C92" s="888"/>
      <c r="D92" s="888"/>
      <c r="E92" s="888"/>
      <c r="F92" s="473"/>
    </row>
    <row r="93" spans="1:10" s="474" customFormat="1" ht="21.75" hidden="1" customHeight="1">
      <c r="A93" s="475" t="s">
        <v>56</v>
      </c>
      <c r="B93" s="475" t="s">
        <v>249</v>
      </c>
      <c r="C93" s="484"/>
      <c r="D93" s="484"/>
      <c r="E93" s="484"/>
      <c r="F93" s="473"/>
      <c r="J93" s="453" t="s">
        <v>294</v>
      </c>
    </row>
    <row r="94" spans="1:10" ht="47.25" hidden="1" customHeight="1">
      <c r="A94" s="476" t="s">
        <v>250</v>
      </c>
      <c r="B94" s="478" t="s">
        <v>295</v>
      </c>
      <c r="C94" s="478"/>
      <c r="D94" s="478"/>
      <c r="E94" s="478"/>
      <c r="J94" s="453" t="s">
        <v>295</v>
      </c>
    </row>
    <row r="95" spans="1:10" ht="148.5" hidden="1">
      <c r="A95" s="475" t="s">
        <v>58</v>
      </c>
      <c r="B95" s="475" t="s">
        <v>259</v>
      </c>
      <c r="C95" s="485">
        <f>0.85-C94</f>
        <v>0.85</v>
      </c>
      <c r="D95" s="486" t="s">
        <v>296</v>
      </c>
      <c r="E95" s="478"/>
    </row>
    <row r="96" spans="1:10" ht="37.5" hidden="1" customHeight="1">
      <c r="A96" s="889" t="s">
        <v>297</v>
      </c>
      <c r="B96" s="889"/>
      <c r="C96" s="889"/>
      <c r="D96" s="889"/>
      <c r="E96" s="890"/>
    </row>
    <row r="97" spans="1:7" s="469" customFormat="1" ht="20.100000000000001" hidden="1" customHeight="1">
      <c r="A97" s="491" t="s">
        <v>298</v>
      </c>
      <c r="B97" s="882" t="s">
        <v>299</v>
      </c>
      <c r="C97" s="883"/>
      <c r="D97" s="883"/>
      <c r="E97" s="884"/>
      <c r="F97" s="468"/>
    </row>
    <row r="98" spans="1:7" s="493" customFormat="1" ht="30" hidden="1" customHeight="1">
      <c r="A98" s="487" t="s">
        <v>265</v>
      </c>
      <c r="B98" s="897" t="s">
        <v>300</v>
      </c>
      <c r="C98" s="898"/>
      <c r="D98" s="898"/>
      <c r="E98" s="899"/>
      <c r="F98" s="492"/>
    </row>
    <row r="99" spans="1:7" ht="165" hidden="1">
      <c r="A99" s="476" t="s">
        <v>250</v>
      </c>
      <c r="B99" s="476" t="s">
        <v>259</v>
      </c>
      <c r="C99" s="494">
        <v>0.8</v>
      </c>
      <c r="D99" s="476" t="s">
        <v>260</v>
      </c>
      <c r="E99" s="478"/>
    </row>
    <row r="100" spans="1:7" s="493" customFormat="1" ht="20.100000000000001" hidden="1" customHeight="1">
      <c r="A100" s="487" t="s">
        <v>262</v>
      </c>
      <c r="B100" s="897" t="s">
        <v>301</v>
      </c>
      <c r="C100" s="898"/>
      <c r="D100" s="898"/>
      <c r="E100" s="899"/>
      <c r="F100" s="492"/>
    </row>
    <row r="101" spans="1:7" ht="136.5" hidden="1" customHeight="1">
      <c r="A101" s="476" t="s">
        <v>250</v>
      </c>
      <c r="B101" s="476" t="s">
        <v>302</v>
      </c>
      <c r="C101" s="494">
        <v>0.1</v>
      </c>
      <c r="D101" s="486" t="s">
        <v>303</v>
      </c>
      <c r="E101" s="478"/>
    </row>
    <row r="102" spans="1:7" ht="148.5" hidden="1">
      <c r="A102" s="476" t="s">
        <v>253</v>
      </c>
      <c r="B102" s="476" t="s">
        <v>259</v>
      </c>
      <c r="C102" s="494">
        <v>0.05</v>
      </c>
      <c r="D102" s="476" t="s">
        <v>296</v>
      </c>
      <c r="E102" s="478"/>
    </row>
    <row r="103" spans="1:7" ht="148.5" hidden="1">
      <c r="A103" s="476" t="s">
        <v>255</v>
      </c>
      <c r="B103" s="476" t="s">
        <v>304</v>
      </c>
      <c r="C103" s="494">
        <v>0.65</v>
      </c>
      <c r="D103" s="486" t="s">
        <v>305</v>
      </c>
      <c r="E103" s="478"/>
    </row>
    <row r="104" spans="1:7" s="493" customFormat="1" ht="20.100000000000001" hidden="1" customHeight="1">
      <c r="A104" s="487" t="s">
        <v>271</v>
      </c>
      <c r="B104" s="897" t="s">
        <v>306</v>
      </c>
      <c r="C104" s="898"/>
      <c r="D104" s="898"/>
      <c r="E104" s="899"/>
      <c r="F104" s="492"/>
    </row>
    <row r="105" spans="1:7" ht="135.75" hidden="1" customHeight="1">
      <c r="A105" s="476" t="s">
        <v>250</v>
      </c>
      <c r="B105" s="476" t="s">
        <v>302</v>
      </c>
      <c r="C105" s="494">
        <v>0.2</v>
      </c>
      <c r="D105" s="486" t="s">
        <v>303</v>
      </c>
      <c r="E105" s="478"/>
    </row>
    <row r="106" spans="1:7" ht="148.5" hidden="1">
      <c r="A106" s="476" t="s">
        <v>253</v>
      </c>
      <c r="B106" s="476" t="s">
        <v>259</v>
      </c>
      <c r="C106" s="494">
        <v>0.1</v>
      </c>
      <c r="D106" s="486" t="s">
        <v>296</v>
      </c>
      <c r="E106" s="478"/>
    </row>
    <row r="107" spans="1:7" ht="162.75" hidden="1" customHeight="1">
      <c r="A107" s="476" t="s">
        <v>255</v>
      </c>
      <c r="B107" s="476" t="s">
        <v>307</v>
      </c>
      <c r="C107" s="494">
        <v>0.3</v>
      </c>
      <c r="D107" s="486" t="s">
        <v>308</v>
      </c>
      <c r="E107" s="478"/>
    </row>
    <row r="108" spans="1:7" ht="144.75" hidden="1" customHeight="1">
      <c r="A108" s="476" t="s">
        <v>257</v>
      </c>
      <c r="B108" s="476" t="s">
        <v>309</v>
      </c>
      <c r="C108" s="494">
        <v>0.2</v>
      </c>
      <c r="D108" s="486" t="s">
        <v>310</v>
      </c>
      <c r="E108" s="478"/>
    </row>
    <row r="109" spans="1:7" s="496" customFormat="1" ht="225" hidden="1" customHeight="1">
      <c r="A109" s="894" t="s">
        <v>311</v>
      </c>
      <c r="B109" s="895"/>
      <c r="C109" s="895"/>
      <c r="D109" s="895"/>
      <c r="E109" s="896"/>
      <c r="F109" s="495"/>
    </row>
    <row r="110" spans="1:7" ht="20.100000000000001" customHeight="1">
      <c r="A110" s="498"/>
      <c r="B110" s="498"/>
      <c r="C110" s="498"/>
    </row>
    <row r="111" spans="1:7" s="452" customFormat="1">
      <c r="A111" s="459" t="s">
        <v>38</v>
      </c>
      <c r="B111" s="499">
        <f>'Name of Bidder'!C32</f>
        <v>0</v>
      </c>
      <c r="D111" s="459" t="s">
        <v>39</v>
      </c>
      <c r="E111" s="459">
        <f>'Name of Bidder'!C29</f>
        <v>0</v>
      </c>
      <c r="G111" s="453"/>
    </row>
    <row r="112" spans="1:7" s="452" customFormat="1">
      <c r="A112" s="459" t="s">
        <v>40</v>
      </c>
      <c r="B112" s="459">
        <f>'Name of Bidder'!C33</f>
        <v>0</v>
      </c>
      <c r="D112" s="459" t="s">
        <v>312</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SRTS-II/C&amp;M/WC-4159/2025</v>
      </c>
      <c r="B1" s="903"/>
      <c r="C1" s="903"/>
      <c r="D1" s="903"/>
      <c r="E1" s="382" t="s">
        <v>313</v>
      </c>
    </row>
    <row r="3" spans="1:9" ht="87.75" customHeight="1">
      <c r="A3" s="645" t="str">
        <f>Cover!B2</f>
        <v>Empanelment of Various Execution agencies for undertaking Transmission Line works up to 10 KMS in SR2</v>
      </c>
      <c r="B3" s="645"/>
      <c r="C3" s="645"/>
      <c r="D3" s="645"/>
      <c r="E3" s="645"/>
      <c r="F3" s="68"/>
      <c r="G3" s="68"/>
      <c r="H3" s="68"/>
    </row>
    <row r="4" spans="1:9" ht="20.100000000000001" customHeight="1">
      <c r="A4" s="76"/>
      <c r="H4" s="77"/>
      <c r="I4" s="78"/>
    </row>
    <row r="5" spans="1:9" ht="20.100000000000001" customHeight="1">
      <c r="A5" s="646" t="s">
        <v>314</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51" customHeight="1">
      <c r="A16" s="649" t="s">
        <v>315</v>
      </c>
      <c r="B16" s="649"/>
      <c r="C16" s="649"/>
      <c r="D16" s="649"/>
      <c r="E16" s="649"/>
    </row>
    <row r="17" spans="1:5" ht="20.100000000000001" customHeight="1">
      <c r="A17" s="79"/>
    </row>
    <row r="18" spans="1:5" ht="20.100000000000001" customHeight="1"/>
    <row r="19" spans="1:5" ht="33" customHeight="1">
      <c r="D19" s="93"/>
    </row>
    <row r="20" spans="1:5" ht="33" customHeight="1">
      <c r="A20" s="80" t="s">
        <v>38</v>
      </c>
      <c r="B20" s="94">
        <f>'Name of Bidder'!C32</f>
        <v>0</v>
      </c>
      <c r="C20" s="233"/>
      <c r="D20" s="93" t="s">
        <v>39</v>
      </c>
      <c r="E20" s="96">
        <f>'Name of Bidder'!C29</f>
        <v>0</v>
      </c>
    </row>
    <row r="21" spans="1:5" ht="33" customHeight="1">
      <c r="A21" s="80" t="s">
        <v>40</v>
      </c>
      <c r="B21" s="96">
        <f>'Name of Bidder'!C33</f>
        <v>0</v>
      </c>
      <c r="C21" s="233"/>
      <c r="D21" s="93" t="s">
        <v>41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SRTS-II/C&amp;M/WC-4159/2025</v>
      </c>
      <c r="B1" s="903"/>
      <c r="C1" s="903"/>
      <c r="D1" s="903"/>
      <c r="E1" s="382" t="s">
        <v>316</v>
      </c>
    </row>
    <row r="2" spans="1:9" ht="16.5">
      <c r="A2" s="245"/>
      <c r="B2" s="245"/>
      <c r="C2" s="245"/>
      <c r="D2" s="245"/>
      <c r="E2" s="245"/>
    </row>
    <row r="3" spans="1:9" ht="124.5" customHeight="1">
      <c r="A3" s="796" t="str">
        <f>Cover!B2</f>
        <v>Empanelment of Various Execution agencies for undertaking Transmission Line works up to 10 KMS in SR2</v>
      </c>
      <c r="B3" s="796"/>
      <c r="C3" s="796"/>
      <c r="D3" s="796"/>
      <c r="E3" s="796"/>
      <c r="F3" s="68"/>
      <c r="G3" s="68"/>
      <c r="H3" s="68"/>
    </row>
    <row r="4" spans="1:9" ht="20.100000000000001" customHeight="1">
      <c r="A4" s="76"/>
      <c r="H4" s="77"/>
      <c r="I4" s="78"/>
    </row>
    <row r="5" spans="1:9" ht="20.100000000000001" customHeight="1">
      <c r="A5" s="646" t="s">
        <v>317</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45" customHeight="1">
      <c r="A16" s="843" t="s">
        <v>318</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38</v>
      </c>
      <c r="B24" s="94">
        <f>'Name of Bidder'!C32</f>
        <v>0</v>
      </c>
      <c r="C24" s="233"/>
      <c r="D24" s="93" t="s">
        <v>39</v>
      </c>
      <c r="E24" s="96">
        <f>'Name of Bidder'!C29</f>
        <v>0</v>
      </c>
    </row>
    <row r="25" spans="1:5" ht="24.75" customHeight="1">
      <c r="A25" s="80" t="s">
        <v>40</v>
      </c>
      <c r="B25" s="96">
        <f>'Name of Bidder'!C33</f>
        <v>0</v>
      </c>
      <c r="C25" s="233"/>
      <c r="D25" s="93" t="s">
        <v>41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319</v>
      </c>
      <c r="B1" s="920"/>
      <c r="C1" s="920"/>
      <c r="D1" s="920"/>
      <c r="E1" s="920"/>
      <c r="F1" s="920"/>
      <c r="G1" s="920"/>
      <c r="H1" s="920"/>
      <c r="I1" s="921"/>
    </row>
    <row r="2" spans="1:9" ht="31.5" customHeight="1">
      <c r="A2" s="425" t="s">
        <v>320</v>
      </c>
      <c r="B2" s="922" t="s">
        <v>321</v>
      </c>
      <c r="C2" s="922"/>
      <c r="D2" s="922"/>
      <c r="E2" s="922"/>
      <c r="F2" s="922"/>
      <c r="G2" s="922"/>
      <c r="H2" s="922"/>
      <c r="I2" s="923"/>
    </row>
    <row r="3" spans="1:9" ht="57.75" customHeight="1">
      <c r="A3" s="425" t="s">
        <v>322</v>
      </c>
      <c r="B3" s="922" t="s">
        <v>323</v>
      </c>
      <c r="C3" s="922"/>
      <c r="D3" s="922"/>
      <c r="E3" s="922"/>
      <c r="F3" s="922"/>
      <c r="G3" s="922"/>
      <c r="H3" s="922"/>
      <c r="I3" s="923"/>
    </row>
    <row r="4" spans="1:9" ht="53.25" customHeight="1">
      <c r="A4" s="425" t="s">
        <v>324</v>
      </c>
      <c r="B4" s="922" t="s">
        <v>325</v>
      </c>
      <c r="C4" s="922"/>
      <c r="D4" s="922"/>
      <c r="E4" s="922"/>
      <c r="F4" s="922"/>
      <c r="G4" s="922"/>
      <c r="H4" s="922"/>
      <c r="I4" s="923"/>
    </row>
    <row r="5" spans="1:9" ht="36" customHeight="1">
      <c r="A5" s="425" t="s">
        <v>326</v>
      </c>
      <c r="B5" s="922" t="s">
        <v>327</v>
      </c>
      <c r="C5" s="922"/>
      <c r="D5" s="922"/>
      <c r="E5" s="922"/>
      <c r="F5" s="922"/>
      <c r="G5" s="922"/>
      <c r="H5" s="922"/>
      <c r="I5" s="923"/>
    </row>
    <row r="6" spans="1:9" ht="19.5" customHeight="1">
      <c r="A6" s="426" t="s">
        <v>328</v>
      </c>
      <c r="B6" s="924" t="s">
        <v>329</v>
      </c>
      <c r="C6" s="924"/>
      <c r="D6" s="924"/>
      <c r="E6" s="924"/>
      <c r="F6" s="924"/>
      <c r="G6" s="924"/>
      <c r="H6" s="924"/>
      <c r="I6" s="925"/>
    </row>
    <row r="30" spans="1:11">
      <c r="K30" s="427">
        <f>'[9]Name of Bidder'!C13</f>
        <v>0</v>
      </c>
    </row>
    <row r="31" spans="1:11">
      <c r="A31" s="428"/>
      <c r="B31" s="428"/>
      <c r="C31" s="428"/>
      <c r="D31" s="428"/>
      <c r="E31" s="428"/>
      <c r="F31" s="428"/>
      <c r="G31" s="428"/>
      <c r="H31" s="428"/>
      <c r="I31" s="428"/>
      <c r="J31" s="428"/>
      <c r="K31" s="429">
        <f>'[9]Name of Bidder'!C14</f>
        <v>0</v>
      </c>
    </row>
    <row r="32" spans="1:11">
      <c r="A32" s="428"/>
      <c r="B32" s="428"/>
      <c r="C32" s="428"/>
      <c r="D32" s="428"/>
      <c r="E32" s="428"/>
      <c r="F32" s="428"/>
      <c r="G32" s="428"/>
      <c r="H32" s="428"/>
      <c r="I32" s="428"/>
      <c r="J32" s="428"/>
      <c r="K32" s="429">
        <f>'[9]Name of Bidder'!C15</f>
        <v>0</v>
      </c>
    </row>
    <row r="33" spans="1:15">
      <c r="A33" s="428"/>
      <c r="B33" s="428"/>
      <c r="C33" s="428"/>
      <c r="D33" s="428"/>
      <c r="E33" s="428"/>
      <c r="F33" s="428"/>
      <c r="G33" s="428"/>
      <c r="H33" s="428"/>
      <c r="I33" s="428"/>
      <c r="J33" s="428"/>
      <c r="K33" s="429">
        <f>'[9]Name of Bidder'!C16</f>
        <v>0</v>
      </c>
    </row>
    <row r="34" spans="1:15">
      <c r="A34" s="428"/>
      <c r="B34" s="428"/>
      <c r="C34" s="428"/>
      <c r="D34" s="428"/>
      <c r="E34" s="428"/>
      <c r="F34" s="428"/>
      <c r="G34" s="428"/>
      <c r="H34" s="428"/>
      <c r="I34" s="428"/>
      <c r="J34" s="428"/>
    </row>
    <row r="35" spans="1:15">
      <c r="A35" s="907" t="s">
        <v>330</v>
      </c>
      <c r="B35" s="907"/>
      <c r="C35" s="907"/>
      <c r="D35" s="907"/>
      <c r="E35" s="907"/>
      <c r="F35" s="907"/>
      <c r="G35" s="907"/>
      <c r="H35" s="907"/>
      <c r="I35" s="907"/>
      <c r="J35" s="428"/>
    </row>
    <row r="36" spans="1:15">
      <c r="A36" s="908" t="s">
        <v>331</v>
      </c>
      <c r="B36" s="908"/>
      <c r="C36" s="908"/>
      <c r="D36" s="908"/>
      <c r="E36" s="908"/>
      <c r="F36" s="908"/>
      <c r="G36" s="908"/>
      <c r="H36" s="908"/>
      <c r="I36" s="908"/>
      <c r="J36" s="428"/>
      <c r="K36" s="427">
        <f>'[9]Name of Bidder'!C18</f>
        <v>0</v>
      </c>
      <c r="O36" s="429">
        <f>'[9]Name of Bidder'!C23</f>
        <v>0</v>
      </c>
    </row>
    <row r="37" spans="1:15">
      <c r="A37" s="904" t="s">
        <v>332</v>
      </c>
      <c r="B37" s="904"/>
      <c r="C37" s="904"/>
      <c r="D37" s="904"/>
      <c r="E37" s="904"/>
      <c r="F37" s="904"/>
      <c r="G37" s="904"/>
      <c r="H37" s="904"/>
      <c r="I37" s="904"/>
      <c r="J37" s="428"/>
      <c r="K37" s="427">
        <f>'[9]Name of Bidder'!C19</f>
        <v>0</v>
      </c>
      <c r="O37" s="429">
        <f>'[9]Name of Bidder'!C24</f>
        <v>0</v>
      </c>
    </row>
    <row r="38" spans="1:15" ht="55.9" customHeight="1">
      <c r="A38" s="909" t="s">
        <v>333</v>
      </c>
      <c r="B38" s="909"/>
      <c r="C38" s="909"/>
      <c r="D38" s="909"/>
      <c r="E38" s="909"/>
      <c r="F38" s="909"/>
      <c r="G38" s="909"/>
      <c r="H38" s="909"/>
      <c r="I38" s="909"/>
      <c r="J38" s="428"/>
      <c r="K38" s="427">
        <f>'[9]Name of Bidder'!C20</f>
        <v>0</v>
      </c>
      <c r="O38" s="429">
        <f>'[9]Name of Bidder'!C25</f>
        <v>0</v>
      </c>
    </row>
    <row r="39" spans="1:15" ht="17.45" customHeight="1">
      <c r="A39" s="904" t="s">
        <v>334</v>
      </c>
      <c r="B39" s="904"/>
      <c r="C39" s="904"/>
      <c r="D39" s="904"/>
      <c r="E39" s="904"/>
      <c r="F39" s="904"/>
      <c r="G39" s="904"/>
      <c r="H39" s="904"/>
      <c r="I39" s="904"/>
      <c r="J39" s="428"/>
      <c r="K39" s="427">
        <f>'[9]Name of Bidder'!C21</f>
        <v>0</v>
      </c>
      <c r="O39" s="429">
        <f>'[9]Name of Bidder'!C26</f>
        <v>0</v>
      </c>
    </row>
    <row r="40" spans="1:15" ht="17.45" customHeight="1">
      <c r="A40" s="908" t="s">
        <v>335</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336</v>
      </c>
      <c r="B46" s="908"/>
      <c r="C46" s="908"/>
      <c r="D46" s="908"/>
      <c r="E46" s="908"/>
      <c r="F46" s="908"/>
      <c r="G46" s="908"/>
      <c r="H46" s="908"/>
      <c r="I46" s="908"/>
      <c r="J46" s="428"/>
    </row>
    <row r="47" spans="1:15">
      <c r="A47" s="904" t="s">
        <v>337</v>
      </c>
      <c r="B47" s="904"/>
      <c r="C47" s="904"/>
      <c r="D47" s="904"/>
      <c r="E47" s="904"/>
      <c r="F47" s="904"/>
      <c r="G47" s="904"/>
      <c r="H47" s="904"/>
      <c r="I47" s="904"/>
      <c r="J47" s="428"/>
    </row>
    <row r="48" spans="1:15">
      <c r="A48" s="904" t="s">
        <v>338</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Empanelment of Various Execution agencies for undertaking Transmission Line works up to 10 KMS in SR2, Specification No: SRTS-II/C&amp;M/WC-4159/2025</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339</v>
      </c>
      <c r="B52" s="905"/>
      <c r="C52" s="905"/>
      <c r="D52" s="905"/>
      <c r="E52" s="912" t="s">
        <v>339</v>
      </c>
      <c r="F52" s="912"/>
      <c r="G52" s="912"/>
      <c r="H52" s="912"/>
      <c r="I52" s="912"/>
      <c r="J52" s="428"/>
    </row>
    <row r="53" spans="1:10" ht="33" customHeight="1">
      <c r="A53" s="913" t="s">
        <v>340</v>
      </c>
      <c r="B53" s="913"/>
      <c r="C53" s="913"/>
      <c r="D53" s="913"/>
      <c r="E53" s="911" t="s">
        <v>341</v>
      </c>
      <c r="F53" s="911"/>
      <c r="G53" s="911"/>
      <c r="H53" s="911"/>
      <c r="I53" s="911"/>
      <c r="J53" s="428"/>
    </row>
    <row r="54" spans="1:10" ht="22.5" customHeight="1">
      <c r="A54" s="431" t="s">
        <v>317</v>
      </c>
      <c r="B54" s="428"/>
      <c r="C54" s="428"/>
      <c r="D54" s="428"/>
      <c r="E54" s="428"/>
      <c r="F54" s="428"/>
      <c r="G54" s="428"/>
      <c r="H54" s="428"/>
      <c r="I54" s="432" t="s">
        <v>342</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Empanelment of Various Execution agencies for undertaking Transmission Line works up to 10 KMS in SR2, Specification No: SRTS-II/C&amp;M/WC-4159/2025.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343</v>
      </c>
      <c r="B57" s="914"/>
      <c r="C57" s="914"/>
      <c r="D57" s="914"/>
      <c r="E57" s="914"/>
      <c r="F57" s="914"/>
      <c r="G57" s="914"/>
      <c r="H57" s="914"/>
      <c r="I57" s="914"/>
    </row>
    <row r="58" spans="1:10" ht="8.1" customHeight="1">
      <c r="A58" s="434"/>
    </row>
    <row r="59" spans="1:10">
      <c r="A59" s="918" t="s">
        <v>344</v>
      </c>
      <c r="B59" s="918"/>
      <c r="C59" s="918"/>
      <c r="D59" s="918"/>
      <c r="E59" s="918"/>
      <c r="F59" s="918"/>
      <c r="G59" s="918"/>
      <c r="H59" s="918"/>
      <c r="I59" s="918"/>
    </row>
    <row r="60" spans="1:10" ht="8.1" customHeight="1">
      <c r="A60" s="434"/>
    </row>
    <row r="61" spans="1:10">
      <c r="A61" s="915" t="s">
        <v>345</v>
      </c>
      <c r="B61" s="915"/>
      <c r="C61" s="915"/>
      <c r="D61" s="915"/>
      <c r="E61" s="915"/>
      <c r="F61" s="915"/>
      <c r="G61" s="915"/>
      <c r="H61" s="915"/>
      <c r="I61" s="915"/>
    </row>
    <row r="62" spans="1:10" ht="8.1" customHeight="1">
      <c r="A62" s="435"/>
    </row>
    <row r="63" spans="1:10" ht="37.5" customHeight="1">
      <c r="A63" s="436" t="s">
        <v>346</v>
      </c>
      <c r="B63" s="905" t="s">
        <v>347</v>
      </c>
      <c r="C63" s="905"/>
      <c r="D63" s="905"/>
      <c r="E63" s="905"/>
      <c r="F63" s="905"/>
      <c r="G63" s="905"/>
      <c r="H63" s="905"/>
      <c r="I63" s="905"/>
    </row>
    <row r="64" spans="1:10" ht="8.1" customHeight="1">
      <c r="A64" s="434"/>
    </row>
    <row r="65" spans="1:10" ht="79.5" customHeight="1">
      <c r="B65" s="436" t="s">
        <v>56</v>
      </c>
      <c r="C65" s="905" t="s">
        <v>348</v>
      </c>
      <c r="D65" s="905"/>
      <c r="E65" s="905"/>
      <c r="F65" s="905"/>
      <c r="G65" s="905"/>
      <c r="H65" s="905"/>
      <c r="I65" s="905"/>
    </row>
    <row r="66" spans="1:10" ht="8.1" customHeight="1">
      <c r="B66" s="436"/>
      <c r="C66" s="430"/>
      <c r="D66" s="430"/>
      <c r="E66" s="430"/>
      <c r="F66" s="430"/>
      <c r="G66" s="430"/>
      <c r="H66" s="430"/>
      <c r="I66" s="430"/>
    </row>
    <row r="67" spans="1:10" ht="115.5" customHeight="1">
      <c r="B67" s="436" t="s">
        <v>58</v>
      </c>
      <c r="C67" s="905" t="s">
        <v>349</v>
      </c>
      <c r="D67" s="905"/>
      <c r="E67" s="905"/>
      <c r="F67" s="905"/>
      <c r="G67" s="905"/>
      <c r="H67" s="905"/>
      <c r="I67" s="905"/>
    </row>
    <row r="68" spans="1:10" ht="8.1" customHeight="1">
      <c r="B68" s="436"/>
      <c r="C68" s="430"/>
      <c r="D68" s="430"/>
      <c r="E68" s="430"/>
      <c r="F68" s="430"/>
      <c r="G68" s="430"/>
      <c r="H68" s="430"/>
      <c r="I68" s="430"/>
    </row>
    <row r="69" spans="1:10" ht="67.5" customHeight="1">
      <c r="B69" s="436" t="s">
        <v>60</v>
      </c>
      <c r="C69" s="905" t="s">
        <v>350</v>
      </c>
      <c r="D69" s="905"/>
      <c r="E69" s="905"/>
      <c r="F69" s="905"/>
      <c r="G69" s="905"/>
      <c r="H69" s="905"/>
      <c r="I69" s="905"/>
    </row>
    <row r="70" spans="1:10">
      <c r="A70" s="434"/>
    </row>
    <row r="71" spans="1:10" ht="87" customHeight="1">
      <c r="A71" s="436" t="s">
        <v>351</v>
      </c>
      <c r="B71" s="905" t="s">
        <v>352</v>
      </c>
      <c r="C71" s="905"/>
      <c r="D71" s="905"/>
      <c r="E71" s="905"/>
      <c r="F71" s="905"/>
      <c r="G71" s="905"/>
      <c r="H71" s="905"/>
      <c r="I71" s="905"/>
    </row>
    <row r="72" spans="1:10" ht="8.1" customHeight="1">
      <c r="A72" s="435"/>
    </row>
    <row r="73" spans="1:10">
      <c r="A73" s="915" t="s">
        <v>353</v>
      </c>
      <c r="B73" s="915"/>
      <c r="C73" s="915"/>
      <c r="D73" s="915"/>
      <c r="E73" s="915"/>
      <c r="F73" s="915"/>
      <c r="G73" s="915"/>
      <c r="H73" s="915"/>
      <c r="I73" s="915"/>
    </row>
    <row r="74" spans="1:10">
      <c r="A74" s="435"/>
    </row>
    <row r="75" spans="1:10" ht="48" customHeight="1">
      <c r="A75" s="436" t="s">
        <v>346</v>
      </c>
      <c r="B75" s="905" t="s">
        <v>354</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339</v>
      </c>
      <c r="B77" s="905"/>
      <c r="C77" s="905"/>
      <c r="D77" s="905"/>
      <c r="E77" s="912" t="s">
        <v>339</v>
      </c>
      <c r="F77" s="912"/>
      <c r="G77" s="912"/>
      <c r="H77" s="912"/>
      <c r="I77" s="912"/>
      <c r="J77" s="428"/>
    </row>
    <row r="78" spans="1:10" ht="33" customHeight="1">
      <c r="A78" s="913" t="s">
        <v>340</v>
      </c>
      <c r="B78" s="913"/>
      <c r="C78" s="913"/>
      <c r="D78" s="913"/>
      <c r="E78" s="911" t="s">
        <v>341</v>
      </c>
      <c r="F78" s="911"/>
      <c r="G78" s="911"/>
      <c r="H78" s="911"/>
      <c r="I78" s="911"/>
      <c r="J78" s="428"/>
    </row>
    <row r="79" spans="1:10" ht="20.25" customHeight="1">
      <c r="A79" s="431" t="s">
        <v>317</v>
      </c>
      <c r="B79" s="428"/>
      <c r="C79" s="428"/>
      <c r="D79" s="428"/>
      <c r="E79" s="428"/>
      <c r="F79" s="428"/>
      <c r="G79" s="428"/>
      <c r="H79" s="428"/>
      <c r="I79" s="432" t="s">
        <v>355</v>
      </c>
      <c r="J79" s="428"/>
    </row>
    <row r="80" spans="1:10" ht="36" customHeight="1">
      <c r="A80" s="917" t="s">
        <v>356</v>
      </c>
      <c r="B80" s="917"/>
      <c r="C80" s="917"/>
      <c r="D80" s="917"/>
      <c r="E80" s="917"/>
      <c r="F80" s="917"/>
      <c r="G80" s="917"/>
      <c r="H80" s="917"/>
      <c r="I80" s="917"/>
      <c r="J80" s="428"/>
    </row>
    <row r="81" spans="1:10" ht="125.25" customHeight="1">
      <c r="B81" s="436" t="s">
        <v>357</v>
      </c>
      <c r="C81" s="905" t="s">
        <v>358</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58</v>
      </c>
      <c r="C83" s="905" t="s">
        <v>359</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60</v>
      </c>
      <c r="C85" s="905" t="s">
        <v>360</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361</v>
      </c>
      <c r="C87" s="905" t="s">
        <v>362</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363</v>
      </c>
      <c r="C89" s="905" t="s">
        <v>364</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365</v>
      </c>
      <c r="C91" s="905" t="s">
        <v>366</v>
      </c>
      <c r="D91" s="905"/>
      <c r="E91" s="905"/>
      <c r="F91" s="905"/>
      <c r="G91" s="905"/>
      <c r="H91" s="905"/>
      <c r="I91" s="905"/>
    </row>
    <row r="92" spans="1:10" ht="35.25" customHeight="1">
      <c r="B92" s="436" t="s">
        <v>367</v>
      </c>
      <c r="C92" s="905" t="s">
        <v>368</v>
      </c>
      <c r="D92" s="905"/>
      <c r="E92" s="905"/>
      <c r="F92" s="905"/>
      <c r="G92" s="905"/>
      <c r="H92" s="905"/>
      <c r="I92" s="905"/>
    </row>
    <row r="93" spans="1:10" ht="8.1" customHeight="1">
      <c r="B93" s="438"/>
      <c r="C93" s="438"/>
      <c r="D93" s="438"/>
      <c r="E93" s="438"/>
      <c r="F93" s="438"/>
      <c r="G93" s="438"/>
      <c r="H93" s="438"/>
      <c r="I93" s="438"/>
    </row>
    <row r="94" spans="1:10" ht="42" customHeight="1">
      <c r="A94" s="436" t="s">
        <v>351</v>
      </c>
      <c r="B94" s="905" t="s">
        <v>369</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339</v>
      </c>
      <c r="B96" s="905"/>
      <c r="C96" s="905"/>
      <c r="D96" s="905"/>
      <c r="E96" s="912" t="s">
        <v>339</v>
      </c>
      <c r="F96" s="912"/>
      <c r="G96" s="912"/>
      <c r="H96" s="912"/>
      <c r="I96" s="912"/>
      <c r="J96" s="428"/>
    </row>
    <row r="97" spans="1:10" ht="33" customHeight="1">
      <c r="A97" s="913" t="s">
        <v>340</v>
      </c>
      <c r="B97" s="913"/>
      <c r="C97" s="913"/>
      <c r="D97" s="913"/>
      <c r="E97" s="911" t="s">
        <v>341</v>
      </c>
      <c r="F97" s="911"/>
      <c r="G97" s="911"/>
      <c r="H97" s="911"/>
      <c r="I97" s="911"/>
      <c r="J97" s="428"/>
    </row>
    <row r="98" spans="1:10" ht="20.25" customHeight="1">
      <c r="A98" s="431" t="s">
        <v>317</v>
      </c>
      <c r="B98" s="428"/>
      <c r="C98" s="428"/>
      <c r="D98" s="428"/>
      <c r="E98" s="428"/>
      <c r="F98" s="428"/>
      <c r="G98" s="428"/>
      <c r="H98" s="428"/>
      <c r="I98" s="432" t="s">
        <v>370</v>
      </c>
      <c r="J98" s="428"/>
    </row>
    <row r="99" spans="1:10" ht="27.75" customHeight="1">
      <c r="A99" s="915" t="s">
        <v>371</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346</v>
      </c>
      <c r="B101" s="905" t="s">
        <v>372</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351</v>
      </c>
      <c r="B103" s="905" t="s">
        <v>373</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374</v>
      </c>
      <c r="B105" s="905" t="s">
        <v>375</v>
      </c>
      <c r="C105" s="905"/>
      <c r="D105" s="905"/>
      <c r="E105" s="905"/>
      <c r="F105" s="905"/>
      <c r="G105" s="905"/>
      <c r="H105" s="905"/>
      <c r="I105" s="905"/>
    </row>
    <row r="106" spans="1:10" ht="15" customHeight="1">
      <c r="A106" s="434"/>
    </row>
    <row r="107" spans="1:10" ht="29.25" customHeight="1">
      <c r="A107" s="915" t="s">
        <v>376</v>
      </c>
      <c r="B107" s="915"/>
      <c r="C107" s="915"/>
      <c r="D107" s="915"/>
      <c r="E107" s="915"/>
      <c r="F107" s="915"/>
      <c r="G107" s="915"/>
      <c r="H107" s="915"/>
      <c r="I107" s="915"/>
    </row>
    <row r="108" spans="1:10" ht="15" customHeight="1">
      <c r="A108" s="435"/>
    </row>
    <row r="109" spans="1:10" ht="54.75" customHeight="1">
      <c r="A109" s="436" t="s">
        <v>346</v>
      </c>
      <c r="B109" s="914" t="s">
        <v>377</v>
      </c>
      <c r="C109" s="914"/>
      <c r="D109" s="914"/>
      <c r="E109" s="914"/>
      <c r="F109" s="914"/>
      <c r="G109" s="914"/>
      <c r="H109" s="914"/>
      <c r="I109" s="914"/>
    </row>
    <row r="110" spans="1:10" ht="15" customHeight="1">
      <c r="A110" s="436"/>
    </row>
    <row r="111" spans="1:10" ht="79.5" customHeight="1">
      <c r="A111" s="436" t="s">
        <v>351</v>
      </c>
      <c r="B111" s="914" t="s">
        <v>378</v>
      </c>
      <c r="C111" s="914"/>
      <c r="D111" s="914"/>
      <c r="E111" s="914"/>
      <c r="F111" s="914"/>
      <c r="G111" s="914"/>
      <c r="H111" s="914"/>
      <c r="I111" s="914"/>
    </row>
    <row r="112" spans="1:10" ht="15" customHeight="1">
      <c r="A112" s="434"/>
    </row>
    <row r="113" spans="1:10" ht="25.5" customHeight="1">
      <c r="A113" s="915" t="s">
        <v>379</v>
      </c>
      <c r="B113" s="915"/>
      <c r="C113" s="915"/>
      <c r="D113" s="915"/>
      <c r="E113" s="915"/>
      <c r="F113" s="915"/>
      <c r="G113" s="915"/>
      <c r="H113" s="915"/>
      <c r="I113" s="915"/>
    </row>
    <row r="114" spans="1:10" ht="22.5" customHeight="1">
      <c r="A114" s="435"/>
    </row>
    <row r="115" spans="1:10" ht="61.5" customHeight="1">
      <c r="A115" s="436" t="s">
        <v>346</v>
      </c>
      <c r="B115" s="914" t="s">
        <v>380</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339</v>
      </c>
      <c r="B118" s="905"/>
      <c r="C118" s="905"/>
      <c r="D118" s="905"/>
      <c r="E118" s="912" t="s">
        <v>339</v>
      </c>
      <c r="F118" s="912"/>
      <c r="G118" s="912"/>
      <c r="H118" s="912"/>
      <c r="I118" s="912"/>
      <c r="J118" s="428"/>
    </row>
    <row r="119" spans="1:10" ht="33" customHeight="1">
      <c r="A119" s="913" t="s">
        <v>340</v>
      </c>
      <c r="B119" s="913"/>
      <c r="C119" s="913"/>
      <c r="D119" s="913"/>
      <c r="E119" s="911" t="s">
        <v>341</v>
      </c>
      <c r="F119" s="911"/>
      <c r="G119" s="911"/>
      <c r="H119" s="911"/>
      <c r="I119" s="911"/>
      <c r="J119" s="428"/>
    </row>
    <row r="120" spans="1:10" ht="19.5" customHeight="1">
      <c r="A120" s="431" t="s">
        <v>317</v>
      </c>
      <c r="B120" s="428"/>
      <c r="C120" s="428"/>
      <c r="D120" s="428"/>
      <c r="E120" s="428"/>
      <c r="F120" s="428"/>
      <c r="G120" s="428"/>
      <c r="H120" s="428"/>
      <c r="I120" s="432" t="s">
        <v>381</v>
      </c>
    </row>
    <row r="121" spans="1:10" ht="60.75" customHeight="1">
      <c r="A121" s="436" t="s">
        <v>351</v>
      </c>
      <c r="B121" s="914" t="s">
        <v>382</v>
      </c>
      <c r="C121" s="914"/>
      <c r="D121" s="914"/>
      <c r="E121" s="914"/>
      <c r="F121" s="914"/>
      <c r="G121" s="914"/>
      <c r="H121" s="914"/>
      <c r="I121" s="914"/>
    </row>
    <row r="122" spans="1:10" ht="15.95" customHeight="1">
      <c r="A122" s="434"/>
    </row>
    <row r="123" spans="1:10" ht="26.25" customHeight="1">
      <c r="A123" s="915" t="s">
        <v>383</v>
      </c>
      <c r="B123" s="915"/>
      <c r="C123" s="915"/>
      <c r="D123" s="915"/>
      <c r="E123" s="915"/>
      <c r="F123" s="915"/>
      <c r="G123" s="915"/>
      <c r="H123" s="915"/>
      <c r="I123" s="915"/>
    </row>
    <row r="124" spans="1:10" ht="24.75" customHeight="1">
      <c r="A124" s="434"/>
    </row>
    <row r="125" spans="1:10" ht="39.75" customHeight="1">
      <c r="A125" s="436" t="s">
        <v>346</v>
      </c>
      <c r="B125" s="914" t="s">
        <v>384</v>
      </c>
      <c r="C125" s="914"/>
      <c r="D125" s="914"/>
      <c r="E125" s="914"/>
      <c r="F125" s="914"/>
      <c r="G125" s="914"/>
      <c r="H125" s="914"/>
      <c r="I125" s="914"/>
    </row>
    <row r="126" spans="1:10" ht="25.5" customHeight="1">
      <c r="J126" s="428"/>
    </row>
    <row r="127" spans="1:10" ht="43.5" customHeight="1">
      <c r="A127" s="436" t="s">
        <v>351</v>
      </c>
      <c r="B127" s="914" t="s">
        <v>385</v>
      </c>
      <c r="C127" s="914"/>
      <c r="D127" s="914"/>
      <c r="E127" s="914"/>
      <c r="F127" s="914"/>
      <c r="G127" s="914"/>
      <c r="H127" s="914"/>
      <c r="I127" s="914"/>
    </row>
    <row r="128" spans="1:10" ht="21.75" customHeight="1">
      <c r="A128" s="435"/>
    </row>
    <row r="129" spans="1:10" ht="25.5" customHeight="1">
      <c r="A129" s="915" t="s">
        <v>386</v>
      </c>
      <c r="B129" s="915"/>
      <c r="C129" s="915"/>
      <c r="D129" s="915"/>
      <c r="E129" s="915"/>
      <c r="F129" s="915"/>
      <c r="G129" s="915"/>
      <c r="H129" s="915"/>
      <c r="I129" s="915"/>
    </row>
    <row r="130" spans="1:10" ht="23.25" customHeight="1">
      <c r="A130" s="434"/>
    </row>
    <row r="131" spans="1:10" ht="88.5" customHeight="1">
      <c r="A131" s="914" t="s">
        <v>387</v>
      </c>
      <c r="B131" s="914"/>
      <c r="C131" s="914"/>
      <c r="D131" s="914"/>
      <c r="E131" s="914"/>
      <c r="F131" s="914"/>
      <c r="G131" s="914"/>
      <c r="H131" s="914"/>
      <c r="I131" s="914"/>
    </row>
    <row r="132" spans="1:10" ht="26.25" customHeight="1"/>
    <row r="133" spans="1:10" ht="21.75" customHeight="1">
      <c r="A133" s="915" t="s">
        <v>388</v>
      </c>
      <c r="B133" s="915"/>
      <c r="C133" s="915"/>
      <c r="D133" s="915"/>
      <c r="E133" s="915"/>
      <c r="F133" s="915"/>
      <c r="G133" s="915"/>
      <c r="H133" s="915"/>
      <c r="I133" s="915"/>
    </row>
    <row r="134" spans="1:10" ht="25.5" customHeight="1">
      <c r="A134" s="435"/>
    </row>
    <row r="135" spans="1:10" ht="69" customHeight="1">
      <c r="A135" s="436" t="s">
        <v>346</v>
      </c>
      <c r="B135" s="914" t="s">
        <v>389</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351</v>
      </c>
      <c r="B137" s="914" t="s">
        <v>390</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339</v>
      </c>
      <c r="B140" s="905"/>
      <c r="C140" s="905"/>
      <c r="D140" s="905"/>
      <c r="E140" s="912" t="s">
        <v>339</v>
      </c>
      <c r="F140" s="912"/>
      <c r="G140" s="912"/>
      <c r="H140" s="912"/>
      <c r="I140" s="912"/>
      <c r="J140" s="428"/>
    </row>
    <row r="141" spans="1:10" ht="37.5" customHeight="1">
      <c r="A141" s="913" t="s">
        <v>340</v>
      </c>
      <c r="B141" s="913"/>
      <c r="C141" s="913"/>
      <c r="D141" s="913"/>
      <c r="E141" s="911" t="s">
        <v>341</v>
      </c>
      <c r="F141" s="911"/>
      <c r="G141" s="911"/>
      <c r="H141" s="911"/>
      <c r="I141" s="911"/>
      <c r="J141" s="428"/>
    </row>
    <row r="142" spans="1:10" ht="20.25" customHeight="1">
      <c r="A142" s="431" t="s">
        <v>317</v>
      </c>
      <c r="B142" s="428"/>
      <c r="C142" s="428"/>
      <c r="D142" s="428"/>
      <c r="E142" s="428"/>
      <c r="F142" s="428"/>
      <c r="G142" s="428"/>
      <c r="H142" s="428"/>
      <c r="I142" s="432" t="s">
        <v>391</v>
      </c>
      <c r="J142" s="428"/>
    </row>
    <row r="143" spans="1:10" ht="58.5" customHeight="1">
      <c r="A143" s="436" t="s">
        <v>374</v>
      </c>
      <c r="B143" s="914" t="s">
        <v>392</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393</v>
      </c>
      <c r="B145" s="914" t="s">
        <v>394</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395</v>
      </c>
      <c r="B147" s="914" t="s">
        <v>396</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397</v>
      </c>
      <c r="B150" s="914" t="s">
        <v>398</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399</v>
      </c>
      <c r="B152" s="914" t="s">
        <v>400</v>
      </c>
      <c r="C152" s="914"/>
      <c r="D152" s="914"/>
      <c r="E152" s="914"/>
      <c r="F152" s="914"/>
      <c r="G152" s="914"/>
      <c r="H152" s="914"/>
      <c r="I152" s="914"/>
    </row>
    <row r="153" spans="1:10" ht="15.95" customHeight="1">
      <c r="A153" s="436"/>
    </row>
    <row r="154" spans="1:10" ht="105" customHeight="1">
      <c r="A154" s="436" t="s">
        <v>401</v>
      </c>
      <c r="B154" s="914" t="s">
        <v>402</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339</v>
      </c>
      <c r="B157" s="905"/>
      <c r="C157" s="905"/>
      <c r="D157" s="905"/>
      <c r="E157" s="912" t="s">
        <v>339</v>
      </c>
      <c r="F157" s="912"/>
      <c r="G157" s="912"/>
      <c r="H157" s="912"/>
      <c r="I157" s="912"/>
      <c r="J157" s="428"/>
    </row>
    <row r="158" spans="1:10" ht="33" customHeight="1">
      <c r="A158" s="913" t="s">
        <v>340</v>
      </c>
      <c r="B158" s="913"/>
      <c r="C158" s="913"/>
      <c r="D158" s="913"/>
      <c r="E158" s="911" t="s">
        <v>341</v>
      </c>
      <c r="F158" s="911"/>
      <c r="G158" s="911"/>
      <c r="H158" s="911"/>
      <c r="I158" s="911"/>
      <c r="J158" s="428"/>
    </row>
    <row r="159" spans="1:10" ht="27" customHeight="1">
      <c r="A159" s="431" t="s">
        <v>317</v>
      </c>
      <c r="B159" s="428"/>
      <c r="C159" s="428"/>
      <c r="D159" s="428"/>
      <c r="E159" s="428"/>
      <c r="F159" s="428"/>
      <c r="G159" s="428"/>
      <c r="H159" s="428"/>
      <c r="I159" s="432" t="s">
        <v>403</v>
      </c>
      <c r="J159" s="428"/>
    </row>
    <row r="160" spans="1:10" ht="64.5" customHeight="1">
      <c r="A160" s="436" t="s">
        <v>404</v>
      </c>
      <c r="B160" s="914" t="s">
        <v>405</v>
      </c>
      <c r="C160" s="914"/>
      <c r="D160" s="914"/>
      <c r="E160" s="914"/>
      <c r="F160" s="914"/>
      <c r="G160" s="914"/>
      <c r="H160" s="914"/>
      <c r="I160" s="914"/>
    </row>
    <row r="161" spans="1:10" ht="30" customHeight="1">
      <c r="A161" s="436" t="s">
        <v>406</v>
      </c>
      <c r="B161" s="926" t="s">
        <v>407</v>
      </c>
      <c r="C161" s="926"/>
      <c r="D161" s="926"/>
      <c r="E161" s="926"/>
      <c r="F161" s="926"/>
      <c r="G161" s="926"/>
      <c r="H161" s="926"/>
      <c r="I161" s="926"/>
    </row>
    <row r="162" spans="1:10" ht="74.25" customHeight="1">
      <c r="A162" s="436" t="s">
        <v>408</v>
      </c>
      <c r="B162" s="914" t="s">
        <v>409</v>
      </c>
      <c r="C162" s="914"/>
      <c r="D162" s="914"/>
      <c r="E162" s="914"/>
      <c r="F162" s="914"/>
      <c r="G162" s="914"/>
      <c r="H162" s="914"/>
      <c r="I162" s="914"/>
    </row>
    <row r="163" spans="1:10" ht="13.5" customHeight="1">
      <c r="A163" s="434"/>
    </row>
    <row r="164" spans="1:10">
      <c r="A164" s="915" t="s">
        <v>410</v>
      </c>
      <c r="B164" s="915"/>
      <c r="C164" s="915"/>
      <c r="D164" s="915"/>
      <c r="E164" s="915"/>
      <c r="F164" s="915"/>
      <c r="G164" s="915"/>
      <c r="H164" s="915"/>
      <c r="I164" s="915"/>
    </row>
    <row r="165" spans="1:10" ht="30" customHeight="1">
      <c r="A165" s="434"/>
    </row>
    <row r="166" spans="1:10" ht="39.6" customHeight="1">
      <c r="A166" s="914" t="s">
        <v>411</v>
      </c>
      <c r="B166" s="914"/>
      <c r="C166" s="914"/>
      <c r="D166" s="914"/>
      <c r="E166" s="914"/>
      <c r="F166" s="914"/>
      <c r="G166" s="914"/>
      <c r="H166" s="914"/>
      <c r="I166" s="914"/>
    </row>
    <row r="167" spans="1:10" ht="11.25" customHeight="1">
      <c r="A167" s="435"/>
    </row>
    <row r="168" spans="1:10" ht="27.75" customHeight="1">
      <c r="A168" s="915" t="s">
        <v>412</v>
      </c>
      <c r="B168" s="915"/>
      <c r="C168" s="915"/>
      <c r="D168" s="915"/>
      <c r="E168" s="915"/>
      <c r="F168" s="915"/>
      <c r="G168" s="915"/>
      <c r="H168" s="915"/>
      <c r="I168" s="915"/>
    </row>
    <row r="169" spans="1:10" ht="12.75" customHeight="1">
      <c r="A169" s="434"/>
    </row>
    <row r="170" spans="1:10" ht="74.25" customHeight="1">
      <c r="A170" s="436" t="s">
        <v>346</v>
      </c>
      <c r="B170" s="914" t="s">
        <v>413</v>
      </c>
      <c r="C170" s="914"/>
      <c r="D170" s="914"/>
      <c r="E170" s="914"/>
      <c r="F170" s="914"/>
      <c r="G170" s="914"/>
      <c r="H170" s="914"/>
      <c r="I170" s="914"/>
    </row>
    <row r="171" spans="1:10" ht="23.25" customHeight="1">
      <c r="A171" s="437"/>
    </row>
    <row r="172" spans="1:10" ht="36" customHeight="1">
      <c r="A172" s="436" t="s">
        <v>351</v>
      </c>
      <c r="B172" s="914" t="s">
        <v>414</v>
      </c>
      <c r="C172" s="914"/>
      <c r="D172" s="914"/>
      <c r="E172" s="914"/>
      <c r="F172" s="914"/>
      <c r="G172" s="914"/>
      <c r="H172" s="914"/>
      <c r="I172" s="914"/>
    </row>
    <row r="173" spans="1:10" ht="21" customHeight="1">
      <c r="J173" s="428"/>
    </row>
    <row r="174" spans="1:10">
      <c r="J174" s="428"/>
    </row>
    <row r="175" spans="1:10" ht="52.5" customHeight="1">
      <c r="A175" s="436" t="s">
        <v>374</v>
      </c>
      <c r="B175" s="914" t="s">
        <v>415</v>
      </c>
      <c r="C175" s="914"/>
      <c r="D175" s="914"/>
      <c r="E175" s="914"/>
      <c r="F175" s="914"/>
      <c r="G175" s="914"/>
      <c r="H175" s="914"/>
      <c r="I175" s="914"/>
    </row>
    <row r="176" spans="1:10" ht="20.25" customHeight="1">
      <c r="A176" s="436"/>
    </row>
    <row r="177" spans="1:10" ht="50.25" customHeight="1">
      <c r="A177" s="436" t="s">
        <v>393</v>
      </c>
      <c r="B177" s="914" t="s">
        <v>416</v>
      </c>
      <c r="C177" s="914"/>
      <c r="D177" s="914"/>
      <c r="E177" s="914"/>
      <c r="F177" s="914"/>
      <c r="G177" s="914"/>
      <c r="H177" s="914"/>
      <c r="I177" s="914"/>
    </row>
    <row r="178" spans="1:10" ht="21.75" customHeight="1">
      <c r="A178" s="436" t="s">
        <v>395</v>
      </c>
      <c r="B178" s="927" t="s">
        <v>417</v>
      </c>
      <c r="C178" s="927"/>
      <c r="D178" s="927"/>
      <c r="E178" s="927"/>
      <c r="F178" s="927"/>
      <c r="G178" s="927"/>
      <c r="H178" s="927"/>
      <c r="I178" s="927"/>
    </row>
    <row r="179" spans="1:10" ht="88.5" customHeight="1">
      <c r="A179" s="436" t="s">
        <v>397</v>
      </c>
      <c r="B179" s="914" t="s">
        <v>418</v>
      </c>
      <c r="C179" s="914"/>
      <c r="D179" s="914"/>
      <c r="E179" s="914"/>
      <c r="F179" s="914"/>
      <c r="G179" s="914"/>
      <c r="H179" s="914"/>
      <c r="I179" s="914"/>
    </row>
    <row r="180" spans="1:10" ht="18" customHeight="1">
      <c r="A180" s="436"/>
    </row>
    <row r="181" spans="1:10" ht="63" customHeight="1">
      <c r="A181" s="436" t="s">
        <v>419</v>
      </c>
      <c r="B181" s="914" t="s">
        <v>420</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339</v>
      </c>
      <c r="B184" s="905"/>
      <c r="C184" s="905"/>
      <c r="D184" s="905"/>
      <c r="E184" s="912" t="s">
        <v>339</v>
      </c>
      <c r="F184" s="912"/>
      <c r="G184" s="912"/>
      <c r="H184" s="912"/>
      <c r="I184" s="912"/>
      <c r="J184" s="428"/>
    </row>
    <row r="185" spans="1:10" ht="33" customHeight="1">
      <c r="A185" s="913" t="s">
        <v>340</v>
      </c>
      <c r="B185" s="913"/>
      <c r="C185" s="913"/>
      <c r="D185" s="913"/>
      <c r="E185" s="911" t="s">
        <v>341</v>
      </c>
      <c r="F185" s="911"/>
      <c r="G185" s="911"/>
      <c r="H185" s="911"/>
      <c r="I185" s="911"/>
      <c r="J185" s="428"/>
    </row>
    <row r="186" spans="1:10" ht="22.5" customHeight="1">
      <c r="A186" s="431" t="s">
        <v>317</v>
      </c>
      <c r="B186" s="428"/>
      <c r="C186" s="428"/>
      <c r="D186" s="428"/>
      <c r="E186" s="428"/>
      <c r="F186" s="428"/>
      <c r="G186" s="428"/>
      <c r="H186" s="428"/>
      <c r="I186" s="432" t="s">
        <v>421</v>
      </c>
      <c r="J186" s="428"/>
    </row>
    <row r="187" spans="1:10" ht="53.25" customHeight="1">
      <c r="A187" s="436" t="s">
        <v>399</v>
      </c>
      <c r="B187" s="914" t="s">
        <v>422</v>
      </c>
      <c r="C187" s="914"/>
      <c r="D187" s="914"/>
      <c r="E187" s="914"/>
      <c r="F187" s="914"/>
      <c r="G187" s="914"/>
      <c r="H187" s="914"/>
      <c r="I187" s="914"/>
    </row>
    <row r="188" spans="1:10">
      <c r="A188" s="434"/>
    </row>
    <row r="189" spans="1:10" ht="21.95" customHeight="1">
      <c r="B189" s="430"/>
      <c r="F189" s="430"/>
    </row>
    <row r="190" spans="1:10" ht="21.95" customHeight="1">
      <c r="B190" s="584" t="s">
        <v>423</v>
      </c>
      <c r="C190" s="440"/>
      <c r="D190" s="440"/>
      <c r="E190" s="440"/>
      <c r="F190" s="584" t="s">
        <v>423</v>
      </c>
      <c r="G190" s="440"/>
      <c r="H190" s="440"/>
      <c r="I190" s="440"/>
    </row>
    <row r="191" spans="1:10" ht="35.25" customHeight="1">
      <c r="B191" s="928" t="s">
        <v>340</v>
      </c>
      <c r="C191" s="928"/>
      <c r="D191" s="928"/>
      <c r="E191" s="928"/>
      <c r="F191" s="928" t="s">
        <v>341</v>
      </c>
      <c r="G191" s="928"/>
      <c r="H191" s="928"/>
      <c r="I191" s="928"/>
    </row>
    <row r="192" spans="1:10" ht="21.95" customHeight="1">
      <c r="B192" s="441"/>
      <c r="C192" s="434"/>
      <c r="D192" s="434"/>
      <c r="E192" s="434"/>
      <c r="F192" s="442"/>
      <c r="G192" s="442"/>
      <c r="H192" s="442"/>
      <c r="I192" s="442"/>
    </row>
    <row r="193" spans="2:9" ht="21.95" customHeight="1">
      <c r="B193" s="905" t="s">
        <v>424</v>
      </c>
      <c r="C193" s="905"/>
      <c r="D193" s="905"/>
      <c r="E193" s="905"/>
      <c r="F193" s="905" t="s">
        <v>424</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425</v>
      </c>
      <c r="C196" s="443"/>
      <c r="D196" s="428"/>
      <c r="E196" s="428"/>
      <c r="F196" s="917" t="str">
        <f>"Name : "&amp;'[9]Name of Bidder'!C32</f>
        <v xml:space="preserve">Name : </v>
      </c>
      <c r="G196" s="917"/>
      <c r="H196" s="917"/>
      <c r="I196" s="917"/>
    </row>
    <row r="197" spans="2:9" ht="21.95" customHeight="1">
      <c r="B197" s="428" t="s">
        <v>41</v>
      </c>
      <c r="C197" s="443"/>
      <c r="D197" s="428"/>
      <c r="E197" s="428"/>
      <c r="F197" s="428" t="str">
        <f>"Designation : "&amp;'[9]Name of Bidder'!C33</f>
        <v xml:space="preserve">Designation : </v>
      </c>
      <c r="G197" s="440"/>
      <c r="H197" s="440"/>
      <c r="I197" s="440"/>
    </row>
    <row r="198" spans="2:9" ht="21.95" customHeight="1">
      <c r="B198" s="440"/>
      <c r="C198" s="434"/>
      <c r="D198" s="434"/>
      <c r="E198" s="434"/>
      <c r="F198" s="440"/>
      <c r="G198" s="434"/>
      <c r="H198" s="434"/>
      <c r="I198" s="434"/>
    </row>
    <row r="199" spans="2:9" ht="21.95" customHeight="1">
      <c r="B199" s="905" t="s">
        <v>426</v>
      </c>
      <c r="C199" s="905"/>
      <c r="D199" s="905"/>
      <c r="E199" s="905"/>
      <c r="F199" s="905" t="s">
        <v>426</v>
      </c>
      <c r="G199" s="905"/>
      <c r="H199" s="905"/>
      <c r="I199" s="905"/>
    </row>
    <row r="200" spans="2:9" ht="21.95" customHeight="1">
      <c r="B200" s="428" t="s">
        <v>425</v>
      </c>
      <c r="C200" s="428"/>
      <c r="D200" s="428"/>
      <c r="E200" s="428"/>
      <c r="F200" s="428" t="s">
        <v>425</v>
      </c>
      <c r="G200" s="440"/>
      <c r="H200" s="440"/>
      <c r="I200" s="440"/>
    </row>
    <row r="201" spans="2:9" ht="21.95" customHeight="1">
      <c r="B201" s="428" t="s">
        <v>41</v>
      </c>
      <c r="C201" s="428"/>
      <c r="D201" s="428"/>
      <c r="E201" s="428"/>
      <c r="F201" s="428" t="s">
        <v>41</v>
      </c>
    </row>
    <row r="202" spans="2:9" ht="21.95" customHeight="1"/>
    <row r="203" spans="2:9" ht="21.95" customHeight="1">
      <c r="B203" s="905" t="s">
        <v>427</v>
      </c>
      <c r="C203" s="905"/>
      <c r="D203" s="905"/>
      <c r="E203" s="905"/>
      <c r="F203" s="905" t="s">
        <v>427</v>
      </c>
      <c r="G203" s="905"/>
      <c r="H203" s="905"/>
      <c r="I203" s="905"/>
    </row>
    <row r="204" spans="2:9" ht="21.95" customHeight="1">
      <c r="B204" s="428" t="s">
        <v>425</v>
      </c>
      <c r="C204" s="428"/>
      <c r="D204" s="428"/>
      <c r="E204" s="428"/>
      <c r="F204" s="428" t="s">
        <v>425</v>
      </c>
      <c r="G204" s="440"/>
      <c r="H204" s="440"/>
      <c r="I204" s="440"/>
    </row>
    <row r="205" spans="2:9" ht="21.95" customHeight="1">
      <c r="B205" s="428" t="s">
        <v>41</v>
      </c>
      <c r="C205" s="428"/>
      <c r="D205" s="428"/>
      <c r="E205" s="428"/>
      <c r="F205" s="428" t="s">
        <v>41</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317</v>
      </c>
      <c r="B220" s="428"/>
      <c r="C220" s="428"/>
      <c r="D220" s="428"/>
      <c r="E220" s="428"/>
      <c r="F220" s="428"/>
      <c r="G220" s="428"/>
      <c r="H220" s="428"/>
      <c r="I220" s="432" t="s">
        <v>428</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SRTS-II/C&amp;M/WC-4159/2025</v>
      </c>
      <c r="B1" s="836"/>
      <c r="C1" s="836"/>
      <c r="D1" s="836"/>
      <c r="E1" s="509" t="s">
        <v>429</v>
      </c>
    </row>
    <row r="2" spans="1:5" ht="12" customHeight="1"/>
    <row r="3" spans="1:5" ht="18.75">
      <c r="A3" s="975" t="str">
        <f>Cover!B2</f>
        <v>Empanelment of Various Execution agencies for undertaking Transmission Line works up to 10 KMS in SR2</v>
      </c>
      <c r="B3" s="976"/>
      <c r="C3" s="976"/>
      <c r="D3" s="976"/>
      <c r="E3" s="976"/>
    </row>
    <row r="4" spans="1:5" ht="9" customHeight="1">
      <c r="A4" s="511"/>
    </row>
    <row r="5" spans="1:5" ht="32.25" customHeight="1">
      <c r="A5" s="977" t="s">
        <v>430</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31</v>
      </c>
      <c r="B10" s="974">
        <f>'Attach-3 (QR)'!B9:D9</f>
        <v>0</v>
      </c>
      <c r="C10" s="974"/>
      <c r="D10" s="974"/>
      <c r="E10" s="515" t="str">
        <f>'Attach-3 (QR)'!F9</f>
        <v>Power Grid Corporation of India Ltd.,</v>
      </c>
    </row>
    <row r="11" spans="1:5" ht="20.100000000000001" customHeight="1">
      <c r="A11" s="462" t="s">
        <v>33</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35</v>
      </c>
    </row>
    <row r="16" spans="1:5" ht="8.25" hidden="1" customHeight="1"/>
    <row r="17" spans="1:5" ht="56.25" hidden="1" customHeight="1">
      <c r="A17" s="516" t="s">
        <v>265</v>
      </c>
      <c r="B17" s="969" t="s">
        <v>431</v>
      </c>
      <c r="C17" s="969"/>
      <c r="D17" s="969"/>
      <c r="E17" s="969"/>
    </row>
    <row r="18" spans="1:5" ht="16.5" hidden="1" customHeight="1">
      <c r="A18" s="517"/>
      <c r="B18" s="970" t="s">
        <v>432</v>
      </c>
      <c r="C18" s="970"/>
      <c r="D18" s="970"/>
      <c r="E18" s="970"/>
    </row>
    <row r="19" spans="1:5" ht="6.75" hidden="1" customHeight="1">
      <c r="A19" s="517"/>
      <c r="B19" s="518"/>
      <c r="C19" s="518"/>
      <c r="D19" s="518"/>
      <c r="E19" s="518"/>
    </row>
    <row r="20" spans="1:5" ht="18" hidden="1" customHeight="1">
      <c r="B20" s="519" t="s">
        <v>433</v>
      </c>
      <c r="C20" s="520"/>
      <c r="D20" s="521"/>
      <c r="E20" s="522"/>
    </row>
    <row r="21" spans="1:5" ht="18" hidden="1" customHeight="1">
      <c r="A21" s="523"/>
      <c r="B21" s="519" t="s">
        <v>434</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262</v>
      </c>
      <c r="B25" s="969" t="s">
        <v>435</v>
      </c>
      <c r="C25" s="969"/>
      <c r="D25" s="969"/>
      <c r="E25" s="969"/>
    </row>
    <row r="26" spans="1:5" ht="36" customHeight="1">
      <c r="A26" s="525" t="s">
        <v>436</v>
      </c>
      <c r="B26" s="932" t="s">
        <v>437</v>
      </c>
      <c r="C26" s="932"/>
      <c r="D26" s="932"/>
      <c r="E26" s="526">
        <f>B10</f>
        <v>0</v>
      </c>
    </row>
    <row r="27" spans="1:5" ht="18.95" customHeight="1">
      <c r="A27" s="527" t="s">
        <v>438</v>
      </c>
      <c r="B27" s="935" t="s">
        <v>439</v>
      </c>
      <c r="C27" s="935"/>
      <c r="D27" s="935"/>
      <c r="E27" s="528"/>
    </row>
    <row r="28" spans="1:5" ht="18.95" customHeight="1">
      <c r="A28" s="529"/>
      <c r="B28" s="935" t="s">
        <v>440</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441</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442</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443</v>
      </c>
      <c r="B37" s="959" t="s">
        <v>444</v>
      </c>
      <c r="C37" s="959"/>
      <c r="D37" s="959"/>
      <c r="E37" s="960"/>
    </row>
    <row r="38" spans="1:13" ht="60.75" customHeight="1">
      <c r="A38" s="532"/>
      <c r="B38" s="962" t="s">
        <v>445</v>
      </c>
      <c r="C38" s="963"/>
      <c r="D38" s="964"/>
      <c r="E38" s="961"/>
    </row>
    <row r="39" spans="1:13" ht="93" customHeight="1">
      <c r="A39" s="965" t="s">
        <v>446</v>
      </c>
      <c r="B39" s="953" t="s">
        <v>447</v>
      </c>
      <c r="C39" s="954"/>
      <c r="D39" s="955"/>
      <c r="E39" s="535"/>
      <c r="M39" s="510" t="str">
        <f>IF('[10]Names of Bidder'!D15="Yes","Yes","No")</f>
        <v>No</v>
      </c>
    </row>
    <row r="40" spans="1:13" ht="22.5" customHeight="1">
      <c r="A40" s="966"/>
      <c r="B40" s="967"/>
      <c r="C40" s="836"/>
      <c r="D40" s="968"/>
      <c r="E40" s="536"/>
    </row>
    <row r="41" spans="1:13" ht="60.75" customHeight="1">
      <c r="A41" s="537" t="s">
        <v>448</v>
      </c>
      <c r="B41" s="950" t="s">
        <v>449</v>
      </c>
      <c r="C41" s="951"/>
      <c r="D41" s="952"/>
      <c r="E41" s="534"/>
    </row>
    <row r="42" spans="1:13" ht="114.75" customHeight="1">
      <c r="A42" s="538" t="s">
        <v>450</v>
      </c>
      <c r="B42" s="953" t="s">
        <v>451</v>
      </c>
      <c r="C42" s="954"/>
      <c r="D42" s="955"/>
      <c r="E42" s="535"/>
    </row>
    <row r="43" spans="1:13" ht="21.75" customHeight="1">
      <c r="A43" s="489" t="s">
        <v>452</v>
      </c>
      <c r="B43" s="956" t="s">
        <v>453</v>
      </c>
      <c r="C43" s="957"/>
      <c r="D43" s="958"/>
      <c r="E43" s="539"/>
    </row>
    <row r="44" spans="1:13" ht="24.75" customHeight="1">
      <c r="A44" s="489" t="s">
        <v>454</v>
      </c>
      <c r="B44" s="949" t="s">
        <v>455</v>
      </c>
      <c r="C44" s="949"/>
      <c r="D44" s="949"/>
      <c r="E44" s="539"/>
    </row>
    <row r="45" spans="1:13" ht="44.25" customHeight="1">
      <c r="A45" s="541" t="s">
        <v>247</v>
      </c>
      <c r="B45" s="949" t="s">
        <v>456</v>
      </c>
      <c r="C45" s="949"/>
      <c r="D45" s="949"/>
      <c r="E45" s="539"/>
    </row>
    <row r="46" spans="1:13" ht="36.75" customHeight="1">
      <c r="A46" s="541"/>
      <c r="B46" s="949" t="s">
        <v>457</v>
      </c>
      <c r="C46" s="949"/>
      <c r="D46" s="949"/>
      <c r="E46" s="540" t="s">
        <v>458</v>
      </c>
    </row>
    <row r="47" spans="1:13" ht="17.100000000000001" customHeight="1">
      <c r="A47" s="541" t="s">
        <v>459</v>
      </c>
      <c r="B47" s="945"/>
      <c r="C47" s="946"/>
      <c r="D47" s="947"/>
      <c r="E47" s="539"/>
    </row>
    <row r="48" spans="1:13" ht="17.100000000000001" customHeight="1">
      <c r="A48" s="541" t="s">
        <v>50</v>
      </c>
      <c r="B48" s="945"/>
      <c r="C48" s="946"/>
      <c r="D48" s="947"/>
      <c r="E48" s="539"/>
    </row>
    <row r="49" spans="1:5" ht="17.100000000000001" customHeight="1">
      <c r="A49" s="541" t="s">
        <v>51</v>
      </c>
      <c r="B49" s="945"/>
      <c r="C49" s="946"/>
      <c r="D49" s="947"/>
      <c r="E49" s="539"/>
    </row>
    <row r="50" spans="1:5" ht="66.75" customHeight="1">
      <c r="A50" s="541" t="s">
        <v>156</v>
      </c>
      <c r="B50" s="949" t="s">
        <v>460</v>
      </c>
      <c r="C50" s="949"/>
      <c r="D50" s="949"/>
      <c r="E50" s="542"/>
    </row>
    <row r="51" spans="1:5" ht="17.100000000000001" customHeight="1">
      <c r="A51" s="541"/>
      <c r="B51" s="949" t="s">
        <v>457</v>
      </c>
      <c r="C51" s="949"/>
      <c r="D51" s="949"/>
      <c r="E51" s="540" t="s">
        <v>458</v>
      </c>
    </row>
    <row r="52" spans="1:5" ht="17.100000000000001" customHeight="1">
      <c r="A52" s="541" t="s">
        <v>459</v>
      </c>
      <c r="B52" s="945"/>
      <c r="C52" s="946"/>
      <c r="D52" s="947"/>
      <c r="E52" s="539"/>
    </row>
    <row r="53" spans="1:5" ht="17.100000000000001" customHeight="1">
      <c r="A53" s="541" t="s">
        <v>50</v>
      </c>
      <c r="B53" s="945"/>
      <c r="C53" s="946"/>
      <c r="D53" s="947"/>
      <c r="E53" s="539"/>
    </row>
    <row r="54" spans="1:5" ht="17.100000000000001" customHeight="1">
      <c r="A54" s="541" t="s">
        <v>51</v>
      </c>
      <c r="B54" s="945"/>
      <c r="C54" s="946"/>
      <c r="D54" s="947"/>
      <c r="E54" s="539"/>
    </row>
    <row r="55" spans="1:5" ht="17.100000000000001" customHeight="1">
      <c r="A55" s="537" t="s">
        <v>146</v>
      </c>
      <c r="B55" s="945"/>
      <c r="C55" s="946"/>
      <c r="D55" s="947"/>
      <c r="E55" s="539"/>
    </row>
    <row r="56" spans="1:5" ht="17.100000000000001" customHeight="1">
      <c r="A56" s="541" t="s">
        <v>147</v>
      </c>
      <c r="B56" s="945"/>
      <c r="C56" s="946"/>
      <c r="D56" s="947"/>
      <c r="E56" s="539"/>
    </row>
    <row r="57" spans="1:5" ht="17.100000000000001" customHeight="1">
      <c r="A57" s="537" t="s">
        <v>148</v>
      </c>
      <c r="B57" s="945"/>
      <c r="C57" s="946"/>
      <c r="D57" s="947"/>
      <c r="E57" s="539"/>
    </row>
    <row r="58" spans="1:5" ht="17.100000000000001" customHeight="1">
      <c r="A58" s="489">
        <v>6</v>
      </c>
      <c r="B58" s="948" t="s">
        <v>461</v>
      </c>
      <c r="C58" s="948"/>
      <c r="D58" s="948"/>
      <c r="E58" s="539"/>
    </row>
    <row r="59" spans="1:5" ht="17.100000000000001" customHeight="1">
      <c r="A59" s="489">
        <v>7</v>
      </c>
      <c r="B59" s="935" t="s">
        <v>462</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463</v>
      </c>
      <c r="C62" s="941"/>
      <c r="D62" s="941"/>
      <c r="E62" s="544"/>
    </row>
    <row r="63" spans="1:5" ht="17.100000000000001" customHeight="1">
      <c r="A63" s="543"/>
      <c r="B63" s="935" t="s">
        <v>22</v>
      </c>
      <c r="C63" s="935"/>
      <c r="D63" s="935"/>
      <c r="E63" s="530"/>
    </row>
    <row r="64" spans="1:5" ht="17.100000000000001" customHeight="1">
      <c r="A64" s="489">
        <v>9</v>
      </c>
      <c r="B64" s="942" t="s">
        <v>464</v>
      </c>
      <c r="C64" s="943"/>
      <c r="D64" s="944"/>
      <c r="E64" s="545"/>
    </row>
    <row r="65" spans="1:28" ht="17.100000000000001" customHeight="1">
      <c r="A65" s="543"/>
      <c r="B65" s="935" t="s">
        <v>465</v>
      </c>
      <c r="C65" s="935"/>
      <c r="D65" s="935"/>
      <c r="E65" s="530"/>
    </row>
    <row r="66" spans="1:28" ht="17.100000000000001" customHeight="1">
      <c r="A66" s="543"/>
      <c r="B66" s="935" t="s">
        <v>466</v>
      </c>
      <c r="C66" s="935"/>
      <c r="D66" s="935"/>
      <c r="E66" s="530"/>
    </row>
    <row r="67" spans="1:28" ht="17.100000000000001" customHeight="1">
      <c r="A67" s="490"/>
      <c r="B67" s="939" t="s">
        <v>467</v>
      </c>
      <c r="C67" s="939"/>
      <c r="D67" s="939"/>
      <c r="E67" s="533"/>
    </row>
    <row r="68" spans="1:28" ht="17.100000000000001" customHeight="1">
      <c r="A68" s="489">
        <v>10</v>
      </c>
      <c r="B68" s="940" t="s">
        <v>468</v>
      </c>
      <c r="C68" s="940"/>
      <c r="D68" s="940"/>
      <c r="E68" s="545"/>
    </row>
    <row r="69" spans="1:28" ht="17.100000000000001" customHeight="1">
      <c r="A69" s="543"/>
      <c r="B69" s="935" t="s">
        <v>469</v>
      </c>
      <c r="C69" s="935"/>
      <c r="D69" s="935"/>
      <c r="E69" s="530"/>
    </row>
    <row r="70" spans="1:28" ht="17.100000000000001" customHeight="1">
      <c r="A70" s="543"/>
      <c r="B70" s="935" t="s">
        <v>470</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471</v>
      </c>
      <c r="C73" s="935"/>
      <c r="D73" s="935"/>
      <c r="E73" s="530"/>
      <c r="Z73" s="547"/>
      <c r="AA73" s="547"/>
      <c r="AB73" s="547"/>
    </row>
    <row r="74" spans="1:28" ht="17.100000000000001" customHeight="1">
      <c r="A74" s="543"/>
      <c r="B74" s="935" t="s">
        <v>472</v>
      </c>
      <c r="C74" s="935"/>
      <c r="D74" s="935"/>
      <c r="E74" s="530"/>
      <c r="Z74" s="547"/>
      <c r="AA74" s="547"/>
      <c r="AB74" s="547"/>
    </row>
    <row r="75" spans="1:28" ht="27" customHeight="1">
      <c r="A75" s="543"/>
      <c r="B75" s="936" t="s">
        <v>472</v>
      </c>
      <c r="C75" s="937"/>
      <c r="D75" s="938"/>
      <c r="E75" s="543" t="str">
        <f>IF(H72=1,"Saving Account","Current Account")</f>
        <v>Saving Account</v>
      </c>
      <c r="Z75" s="547"/>
      <c r="AA75" s="547"/>
      <c r="AB75" s="547"/>
    </row>
    <row r="76" spans="1:28" ht="33" customHeight="1">
      <c r="A76" s="548">
        <v>11</v>
      </c>
      <c r="B76" s="932" t="s">
        <v>473</v>
      </c>
      <c r="C76" s="932"/>
      <c r="D76" s="932"/>
      <c r="E76" s="539"/>
    </row>
    <row r="77" spans="1:28" ht="48" customHeight="1">
      <c r="A77" s="548">
        <v>12</v>
      </c>
      <c r="B77" s="932" t="s">
        <v>474</v>
      </c>
      <c r="C77" s="932"/>
      <c r="D77" s="932"/>
      <c r="E77" s="539"/>
    </row>
    <row r="78" spans="1:28" ht="50.25" customHeight="1">
      <c r="A78" s="933" t="s">
        <v>475</v>
      </c>
      <c r="B78" s="933"/>
      <c r="C78" s="933"/>
      <c r="D78" s="933"/>
      <c r="E78" s="933"/>
    </row>
    <row r="79" spans="1:28">
      <c r="A79" s="934"/>
      <c r="B79" s="934"/>
      <c r="C79" s="934"/>
      <c r="D79" s="934"/>
      <c r="E79" s="934"/>
    </row>
    <row r="80" spans="1:28" ht="15">
      <c r="A80" s="931" t="s">
        <v>476</v>
      </c>
      <c r="B80" s="931"/>
      <c r="C80" s="931"/>
      <c r="D80" s="931"/>
      <c r="E80" s="931"/>
    </row>
    <row r="81" spans="1:5" ht="15">
      <c r="A81" s="930"/>
      <c r="B81" s="930"/>
      <c r="C81" s="930"/>
      <c r="D81" s="930"/>
      <c r="E81" s="930"/>
    </row>
    <row r="82" spans="1:5" ht="15">
      <c r="A82" s="931" t="s">
        <v>477</v>
      </c>
      <c r="B82" s="931"/>
      <c r="C82" s="931"/>
      <c r="D82" s="931"/>
      <c r="E82" s="931"/>
    </row>
    <row r="83" spans="1:5" ht="15">
      <c r="A83" s="930"/>
      <c r="B83" s="930"/>
      <c r="C83" s="930"/>
      <c r="D83" s="930"/>
      <c r="E83" s="930"/>
    </row>
    <row r="84" spans="1:5" ht="15">
      <c r="A84" s="929" t="s">
        <v>478</v>
      </c>
      <c r="B84" s="929"/>
      <c r="C84" s="929"/>
      <c r="D84" s="929"/>
      <c r="E84" s="929"/>
    </row>
    <row r="85" spans="1:5" ht="15">
      <c r="A85" s="929" t="s">
        <v>479</v>
      </c>
      <c r="B85" s="929"/>
      <c r="C85" s="929"/>
      <c r="D85" s="929"/>
      <c r="E85" s="929"/>
    </row>
    <row r="86" spans="1:5" ht="15">
      <c r="A86" s="929" t="s">
        <v>480</v>
      </c>
      <c r="B86" s="929"/>
      <c r="C86" s="929"/>
      <c r="D86" s="929"/>
      <c r="E86" s="929"/>
    </row>
    <row r="87" spans="1:5" ht="15">
      <c r="A87" s="930"/>
      <c r="B87" s="930"/>
      <c r="C87" s="930"/>
      <c r="D87" s="930"/>
      <c r="E87" s="930"/>
    </row>
    <row r="88" spans="1:5" ht="32.25" customHeight="1">
      <c r="A88" s="931" t="s">
        <v>481</v>
      </c>
      <c r="B88" s="931"/>
      <c r="C88" s="931"/>
      <c r="D88" s="931"/>
      <c r="E88" s="931"/>
    </row>
    <row r="89" spans="1:5">
      <c r="A89" s="549"/>
      <c r="B89" s="549"/>
      <c r="C89" s="549"/>
      <c r="D89" s="550"/>
      <c r="E89" s="549"/>
    </row>
    <row r="90" spans="1:5" ht="24.95" customHeight="1">
      <c r="A90" s="551" t="s">
        <v>38</v>
      </c>
      <c r="B90" s="552">
        <f>'Name of Bidder'!C32</f>
        <v>0</v>
      </c>
      <c r="D90" s="553" t="s">
        <v>39</v>
      </c>
      <c r="E90" s="554">
        <f>'Name of Bidder'!C29</f>
        <v>0</v>
      </c>
    </row>
    <row r="91" spans="1:5" ht="34.5" customHeight="1">
      <c r="A91" s="551" t="s">
        <v>40</v>
      </c>
      <c r="B91" s="554">
        <f>'Name of Bidder'!C33</f>
        <v>0</v>
      </c>
      <c r="D91" s="553" t="s">
        <v>41</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13"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SRTS-II/C&amp;M/WC-4159/2025</v>
      </c>
      <c r="B1" s="384"/>
      <c r="C1" s="384"/>
      <c r="D1" s="384"/>
      <c r="E1" s="384"/>
      <c r="F1" s="384"/>
      <c r="G1" s="384"/>
      <c r="H1" s="384"/>
      <c r="I1" s="384"/>
      <c r="J1" s="384"/>
      <c r="K1" s="384"/>
      <c r="L1" s="385" t="s">
        <v>482</v>
      </c>
    </row>
    <row r="2" spans="1:33" ht="16.5">
      <c r="A2" s="245"/>
      <c r="B2" s="245"/>
      <c r="C2" s="245"/>
      <c r="D2" s="245"/>
      <c r="E2" s="245"/>
      <c r="F2" s="245"/>
      <c r="G2" s="245"/>
      <c r="H2" s="245"/>
      <c r="I2" s="253"/>
      <c r="J2" s="253"/>
      <c r="K2" s="253"/>
      <c r="L2" s="253"/>
      <c r="Z2" s="72" t="e">
        <f>#REF!</f>
        <v>#REF!</v>
      </c>
    </row>
    <row r="3" spans="1:33" ht="55.15" customHeight="1">
      <c r="A3" s="856" t="str">
        <f>Cover!B2</f>
        <v>Empanelment of Various Execution agencies for undertaking Transmission Line works up to 10 KMS in SR2</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483</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31</v>
      </c>
      <c r="B9" s="813">
        <f>'Attach 3(JV)'!B9:D9</f>
        <v>0</v>
      </c>
      <c r="C9" s="813"/>
      <c r="D9" s="813"/>
      <c r="E9" s="813"/>
      <c r="F9" s="813"/>
      <c r="G9" s="99" t="str">
        <f>'Attach 3(JV)'!E9</f>
        <v>Power Grid Corporation of India Ltd.,</v>
      </c>
      <c r="I9" s="78"/>
    </row>
    <row r="10" spans="1:33" ht="21" customHeight="1">
      <c r="A10" s="87" t="s">
        <v>33</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35</v>
      </c>
    </row>
    <row r="15" spans="1:33" ht="20.100000000000001" customHeight="1">
      <c r="A15" s="79"/>
    </row>
    <row r="16" spans="1:33" ht="57.75" customHeight="1">
      <c r="A16" s="798" t="s">
        <v>484</v>
      </c>
      <c r="B16" s="798"/>
      <c r="C16" s="798"/>
      <c r="D16" s="798"/>
      <c r="E16" s="798"/>
      <c r="F16" s="798"/>
      <c r="G16" s="798"/>
      <c r="H16" s="798"/>
      <c r="I16" s="798"/>
      <c r="J16" s="798"/>
      <c r="K16" s="798"/>
      <c r="L16" s="798"/>
    </row>
    <row r="17" spans="1:14" ht="20.100000000000001" customHeight="1">
      <c r="A17" s="606">
        <v>1</v>
      </c>
      <c r="B17" s="134" t="s">
        <v>485</v>
      </c>
    </row>
    <row r="18" spans="1:14" ht="82.5" customHeight="1">
      <c r="A18" s="189"/>
      <c r="B18" s="798" t="s">
        <v>486</v>
      </c>
      <c r="C18" s="798"/>
      <c r="D18" s="798"/>
      <c r="E18" s="798"/>
      <c r="F18" s="798"/>
      <c r="G18" s="798"/>
      <c r="H18" s="798"/>
      <c r="I18" s="798"/>
      <c r="J18" s="798"/>
      <c r="K18" s="798"/>
      <c r="L18" s="798"/>
    </row>
    <row r="19" spans="1:14" ht="60.75" customHeight="1">
      <c r="A19" s="128">
        <v>1.1000000000000001</v>
      </c>
      <c r="B19" s="670" t="s">
        <v>487</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488</v>
      </c>
      <c r="C21" s="989"/>
      <c r="D21" s="989"/>
      <c r="E21" s="989"/>
      <c r="F21" s="989"/>
      <c r="G21" s="989"/>
      <c r="H21" s="986"/>
      <c r="I21" s="986"/>
      <c r="J21" s="986"/>
      <c r="K21" s="986"/>
      <c r="L21" s="986"/>
      <c r="N21" s="103">
        <f>'Name of Bidder'!F8</f>
        <v>1</v>
      </c>
    </row>
    <row r="22" spans="1:14" ht="33" customHeight="1">
      <c r="A22" s="244"/>
      <c r="B22" s="989" t="s">
        <v>489</v>
      </c>
      <c r="C22" s="989"/>
      <c r="D22" s="989"/>
      <c r="E22" s="989"/>
      <c r="F22" s="989"/>
      <c r="G22" s="989"/>
      <c r="H22" s="986"/>
      <c r="I22" s="986"/>
      <c r="J22" s="986"/>
      <c r="K22" s="986"/>
      <c r="L22" s="986"/>
    </row>
    <row r="23" spans="1:14" ht="33" customHeight="1">
      <c r="A23" s="244"/>
      <c r="B23" s="989" t="s">
        <v>490</v>
      </c>
      <c r="C23" s="989"/>
      <c r="D23" s="989"/>
      <c r="E23" s="989"/>
      <c r="F23" s="989"/>
      <c r="G23" s="989"/>
      <c r="H23" s="986"/>
      <c r="I23" s="986"/>
      <c r="J23" s="986"/>
      <c r="K23" s="986"/>
      <c r="L23" s="986"/>
    </row>
    <row r="24" spans="1:14" ht="33" customHeight="1">
      <c r="A24" s="244"/>
      <c r="B24" s="989" t="s">
        <v>491</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492</v>
      </c>
      <c r="C26" s="798"/>
      <c r="D26" s="798"/>
      <c r="E26" s="798"/>
      <c r="F26" s="798"/>
      <c r="G26" s="798"/>
      <c r="H26" s="798"/>
      <c r="I26" s="798"/>
      <c r="J26" s="798"/>
      <c r="K26" s="798"/>
      <c r="L26" s="798"/>
    </row>
    <row r="27" spans="1:14" ht="43.15" customHeight="1">
      <c r="A27" s="603" t="s">
        <v>49</v>
      </c>
      <c r="B27" s="70" t="s">
        <v>493</v>
      </c>
      <c r="D27" s="216"/>
      <c r="E27" s="216"/>
    </row>
    <row r="28" spans="1:14" ht="18.95" customHeight="1">
      <c r="A28" s="244"/>
      <c r="B28" s="716" t="s">
        <v>494</v>
      </c>
      <c r="C28" s="716"/>
      <c r="D28" s="863"/>
      <c r="E28" s="863"/>
      <c r="F28" s="863"/>
      <c r="G28" s="863"/>
      <c r="H28" s="863"/>
      <c r="I28" s="863"/>
      <c r="J28" s="863"/>
      <c r="K28" s="863"/>
      <c r="L28" s="863"/>
    </row>
    <row r="29" spans="1:14" ht="18.95" customHeight="1">
      <c r="A29" s="244"/>
      <c r="B29" s="727" t="s">
        <v>495</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496</v>
      </c>
      <c r="C33" s="716"/>
      <c r="D33" s="863"/>
      <c r="E33" s="863"/>
      <c r="F33" s="863"/>
      <c r="G33" s="863"/>
      <c r="H33" s="863"/>
      <c r="I33" s="863"/>
      <c r="J33" s="863"/>
      <c r="K33" s="863"/>
      <c r="L33" s="863"/>
    </row>
    <row r="34" spans="1:12" ht="18.95" customHeight="1">
      <c r="A34" s="244"/>
      <c r="B34" s="716" t="s">
        <v>497</v>
      </c>
      <c r="C34" s="716"/>
      <c r="D34" s="863"/>
      <c r="E34" s="863"/>
      <c r="F34" s="863"/>
      <c r="G34" s="863"/>
      <c r="H34" s="863"/>
      <c r="I34" s="863"/>
      <c r="J34" s="863"/>
      <c r="K34" s="863"/>
      <c r="L34" s="863"/>
    </row>
    <row r="35" spans="1:12" ht="18.95" customHeight="1">
      <c r="A35" s="244"/>
      <c r="B35" s="716" t="s">
        <v>498</v>
      </c>
      <c r="C35" s="716"/>
      <c r="D35" s="863"/>
      <c r="E35" s="863"/>
      <c r="F35" s="863"/>
      <c r="G35" s="863"/>
      <c r="H35" s="863"/>
      <c r="I35" s="863"/>
      <c r="J35" s="863"/>
      <c r="K35" s="863"/>
      <c r="L35" s="863"/>
    </row>
    <row r="36" spans="1:12" ht="18.95" customHeight="1">
      <c r="A36" s="244"/>
      <c r="B36" s="716" t="s">
        <v>499</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50</v>
      </c>
      <c r="B38" s="670" t="s">
        <v>500</v>
      </c>
      <c r="C38" s="670"/>
      <c r="D38" s="670"/>
      <c r="E38" s="670"/>
      <c r="F38" s="670"/>
      <c r="G38" s="670"/>
      <c r="H38" s="670"/>
      <c r="I38" s="670"/>
      <c r="J38" s="670"/>
      <c r="K38" s="670"/>
      <c r="L38" s="670"/>
    </row>
    <row r="39" spans="1:12" ht="27" customHeight="1">
      <c r="A39" s="244"/>
      <c r="B39" s="192" t="s">
        <v>175</v>
      </c>
      <c r="C39" s="983" t="s">
        <v>501</v>
      </c>
      <c r="D39" s="983"/>
      <c r="E39" s="983"/>
      <c r="F39" s="983"/>
      <c r="G39" s="983" t="s">
        <v>502</v>
      </c>
      <c r="H39" s="983"/>
      <c r="I39" s="983" t="s">
        <v>503</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51</v>
      </c>
      <c r="B43" s="670" t="s">
        <v>504</v>
      </c>
      <c r="C43" s="670"/>
      <c r="D43" s="670"/>
      <c r="E43" s="670"/>
      <c r="F43" s="670"/>
      <c r="G43" s="670"/>
      <c r="H43" s="670"/>
      <c r="I43" s="670"/>
      <c r="J43" s="670"/>
      <c r="K43" s="670"/>
      <c r="L43" s="670"/>
    </row>
    <row r="44" spans="1:12" ht="45" customHeight="1">
      <c r="A44" s="244"/>
      <c r="B44" s="192" t="s">
        <v>175</v>
      </c>
      <c r="C44" s="983" t="s">
        <v>505</v>
      </c>
      <c r="D44" s="983"/>
      <c r="E44" s="983"/>
      <c r="F44" s="983"/>
      <c r="G44" s="983" t="s">
        <v>506</v>
      </c>
      <c r="H44" s="983"/>
      <c r="I44" s="983" t="s">
        <v>507</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508</v>
      </c>
    </row>
    <row r="48" spans="1:12" ht="78.75" customHeight="1">
      <c r="B48" s="798" t="s">
        <v>509</v>
      </c>
      <c r="C48" s="798"/>
      <c r="D48" s="798"/>
      <c r="E48" s="798"/>
      <c r="F48" s="798"/>
      <c r="G48" s="798"/>
      <c r="H48" s="798"/>
      <c r="I48" s="798"/>
      <c r="J48" s="798"/>
      <c r="K48" s="798"/>
      <c r="L48" s="798"/>
    </row>
    <row r="49" spans="1:12" s="70" customFormat="1" ht="31.9" customHeight="1">
      <c r="A49" s="128">
        <v>2.1</v>
      </c>
      <c r="B49" s="670" t="s">
        <v>510</v>
      </c>
      <c r="C49" s="670"/>
      <c r="D49" s="670"/>
      <c r="E49" s="670"/>
      <c r="F49" s="670"/>
      <c r="G49" s="670"/>
      <c r="H49" s="670"/>
      <c r="I49" s="670"/>
      <c r="J49" s="670"/>
      <c r="K49" s="670"/>
      <c r="L49" s="670"/>
    </row>
    <row r="50" spans="1:12" ht="53.25" customHeight="1">
      <c r="A50" s="244"/>
      <c r="B50" s="192" t="s">
        <v>511</v>
      </c>
      <c r="C50" s="983" t="s">
        <v>512</v>
      </c>
      <c r="D50" s="983"/>
      <c r="E50" s="983"/>
      <c r="F50" s="983"/>
      <c r="G50" s="983" t="s">
        <v>513</v>
      </c>
      <c r="H50" s="983"/>
      <c r="I50" s="983" t="s">
        <v>514</v>
      </c>
      <c r="J50" s="983"/>
      <c r="K50" s="983" t="s">
        <v>515</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516</v>
      </c>
      <c r="C57" s="647"/>
      <c r="D57" s="647"/>
      <c r="E57" s="647"/>
      <c r="F57" s="647"/>
      <c r="G57" s="647"/>
      <c r="H57" s="647"/>
      <c r="I57" s="647"/>
      <c r="J57" s="647"/>
      <c r="K57" s="647"/>
      <c r="L57" s="647"/>
    </row>
    <row r="58" spans="1:12" ht="57.6" customHeight="1">
      <c r="A58" s="244"/>
      <c r="B58" s="798" t="s">
        <v>517</v>
      </c>
      <c r="C58" s="798"/>
      <c r="D58" s="798"/>
      <c r="E58" s="798"/>
      <c r="F58" s="798"/>
      <c r="G58" s="798"/>
      <c r="H58" s="798"/>
      <c r="I58" s="798"/>
      <c r="J58" s="798"/>
      <c r="K58" s="798"/>
      <c r="L58" s="798"/>
    </row>
    <row r="59" spans="1:12" ht="57.6" customHeight="1">
      <c r="A59" s="189">
        <v>3.1</v>
      </c>
      <c r="B59" s="798" t="s">
        <v>518</v>
      </c>
      <c r="C59" s="798"/>
      <c r="D59" s="798"/>
      <c r="E59" s="798"/>
      <c r="F59" s="798"/>
      <c r="G59" s="798"/>
      <c r="H59" s="798"/>
      <c r="I59" s="798"/>
      <c r="J59" s="798"/>
      <c r="K59" s="798"/>
      <c r="L59" s="798"/>
    </row>
    <row r="60" spans="1:12" ht="30" customHeight="1">
      <c r="A60" s="244"/>
      <c r="B60" s="192" t="s">
        <v>511</v>
      </c>
      <c r="C60" s="983" t="s">
        <v>519</v>
      </c>
      <c r="D60" s="983"/>
      <c r="E60" s="983"/>
      <c r="F60" s="983"/>
      <c r="G60" s="983" t="s">
        <v>520</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521</v>
      </c>
      <c r="D79" s="185"/>
      <c r="E79" s="185"/>
      <c r="F79" s="185"/>
      <c r="M79" s="598"/>
    </row>
    <row r="80" spans="1:13" ht="31.5" customHeight="1">
      <c r="A80" s="238">
        <v>4.0999999999999996</v>
      </c>
      <c r="B80" s="616" t="s">
        <v>522</v>
      </c>
      <c r="C80" s="73"/>
      <c r="D80" s="73"/>
      <c r="E80" s="73"/>
      <c r="F80" s="185"/>
      <c r="M80" s="598"/>
    </row>
    <row r="81" spans="1:27" ht="60.75" customHeight="1">
      <c r="A81" s="244"/>
      <c r="B81" s="798" t="s">
        <v>523</v>
      </c>
      <c r="C81" s="798"/>
      <c r="D81" s="798"/>
      <c r="E81" s="798"/>
      <c r="F81" s="798"/>
      <c r="G81" s="798"/>
      <c r="H81" s="798"/>
      <c r="I81" s="798"/>
      <c r="J81" s="798"/>
      <c r="K81" s="798"/>
      <c r="L81" s="798"/>
      <c r="M81" s="598"/>
    </row>
    <row r="82" spans="1:27" s="126" customFormat="1" ht="13.5" customHeight="1">
      <c r="A82" s="191"/>
      <c r="B82" s="652" t="s">
        <v>524</v>
      </c>
      <c r="C82" s="717"/>
      <c r="D82" s="713"/>
      <c r="E82" s="652" t="s">
        <v>525</v>
      </c>
      <c r="F82" s="717"/>
      <c r="G82" s="717"/>
      <c r="H82" s="713"/>
      <c r="I82" s="652" t="s">
        <v>526</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527</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528</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507</v>
      </c>
      <c r="C90" s="983" t="s">
        <v>529</v>
      </c>
      <c r="D90" s="983"/>
      <c r="E90" s="983"/>
      <c r="F90" s="983"/>
      <c r="G90" s="983"/>
      <c r="H90" s="803" t="s">
        <v>530</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531</v>
      </c>
      <c r="D91" s="173" t="s">
        <v>532</v>
      </c>
      <c r="E91" s="173" t="s">
        <v>533</v>
      </c>
      <c r="F91" s="173" t="s">
        <v>534</v>
      </c>
      <c r="G91" s="173" t="s">
        <v>535</v>
      </c>
      <c r="H91" s="173" t="s">
        <v>536</v>
      </c>
      <c r="I91" s="173" t="s">
        <v>537</v>
      </c>
      <c r="J91" s="173" t="s">
        <v>538</v>
      </c>
      <c r="K91" s="173" t="s">
        <v>539</v>
      </c>
      <c r="L91" s="596" t="s">
        <v>540</v>
      </c>
      <c r="M91" s="598"/>
      <c r="N91" s="73"/>
      <c r="O91" s="73"/>
      <c r="P91" s="73"/>
      <c r="Q91" s="73"/>
      <c r="R91" s="73"/>
      <c r="S91" s="73"/>
      <c r="T91" s="73"/>
      <c r="U91" s="73"/>
      <c r="V91" s="73"/>
      <c r="W91" s="73"/>
      <c r="X91" s="73"/>
      <c r="Y91" s="73"/>
      <c r="Z91" s="73"/>
      <c r="AA91" s="73"/>
    </row>
    <row r="92" spans="1:27" s="70" customFormat="1" ht="33" customHeight="1">
      <c r="A92" s="79"/>
      <c r="B92" s="112" t="s">
        <v>541</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542</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543</v>
      </c>
      <c r="C94" s="252"/>
      <c r="D94" s="252"/>
      <c r="E94" s="252"/>
      <c r="F94" s="252"/>
      <c r="G94" s="252"/>
      <c r="H94" s="252"/>
      <c r="I94" s="252"/>
      <c r="J94" s="252"/>
      <c r="K94" s="252"/>
      <c r="L94" s="252"/>
    </row>
    <row r="95" spans="1:27" s="70" customFormat="1" ht="33" customHeight="1">
      <c r="A95" s="79"/>
      <c r="B95" s="112" t="s">
        <v>544</v>
      </c>
      <c r="C95" s="252"/>
      <c r="D95" s="252"/>
      <c r="E95" s="252"/>
      <c r="F95" s="252"/>
      <c r="G95" s="252"/>
      <c r="H95" s="252"/>
      <c r="I95" s="252"/>
      <c r="J95" s="252"/>
      <c r="K95" s="252"/>
      <c r="L95" s="252"/>
    </row>
    <row r="96" spans="1:27" s="70" customFormat="1" ht="33" customHeight="1">
      <c r="A96" s="79"/>
      <c r="B96" s="112" t="s">
        <v>545</v>
      </c>
      <c r="C96" s="252"/>
      <c r="D96" s="252"/>
      <c r="E96" s="252"/>
      <c r="F96" s="252"/>
      <c r="G96" s="252"/>
      <c r="H96" s="252"/>
      <c r="I96" s="252"/>
      <c r="J96" s="252"/>
      <c r="K96" s="252"/>
      <c r="L96" s="252"/>
    </row>
    <row r="97" spans="1:12" s="70" customFormat="1" ht="33" customHeight="1">
      <c r="A97" s="79"/>
      <c r="B97" s="112" t="s">
        <v>546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38</v>
      </c>
      <c r="B101" s="654">
        <f>'Name of Bidder'!C32</f>
        <v>0</v>
      </c>
      <c r="C101" s="654"/>
      <c r="D101" s="654"/>
      <c r="E101" s="73"/>
      <c r="G101" s="163" t="s">
        <v>39</v>
      </c>
      <c r="H101" s="95">
        <f>'Name of Bidder'!C29</f>
        <v>0</v>
      </c>
      <c r="L101" s="95"/>
    </row>
    <row r="102" spans="1:12" ht="24" customHeight="1">
      <c r="A102" s="80" t="s">
        <v>40</v>
      </c>
      <c r="B102" s="647">
        <f>'Name of Bidder'!C33</f>
        <v>0</v>
      </c>
      <c r="C102" s="647"/>
      <c r="D102" s="647"/>
      <c r="E102" s="73"/>
      <c r="G102" s="163" t="s">
        <v>41</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SRTS-II/C&amp;M/WC-4159/2025</v>
      </c>
      <c r="B1" s="384"/>
      <c r="C1" s="384"/>
      <c r="D1" s="384"/>
      <c r="E1" s="384"/>
      <c r="F1" s="384"/>
      <c r="G1" s="384"/>
      <c r="H1" s="384"/>
      <c r="I1" s="384"/>
      <c r="J1" s="385" t="s">
        <v>547</v>
      </c>
    </row>
    <row r="2" spans="1:24" ht="16.5">
      <c r="A2" s="245"/>
      <c r="B2" s="245"/>
      <c r="C2" s="245"/>
      <c r="D2" s="245"/>
      <c r="E2" s="245"/>
      <c r="F2" s="245"/>
      <c r="G2" s="245"/>
      <c r="H2" s="245"/>
      <c r="I2" s="253"/>
      <c r="J2" s="253"/>
      <c r="X2" s="72" t="e">
        <f>#REF!</f>
        <v>#REF!</v>
      </c>
    </row>
    <row r="3" spans="1:24" ht="114" customHeight="1">
      <c r="A3" s="796" t="str">
        <f>Cover!B2</f>
        <v>Empanelment of Various Execution agencies for undertaking Transmission Line works up to 10 KMS in SR2</v>
      </c>
      <c r="B3" s="796"/>
      <c r="C3" s="796"/>
      <c r="D3" s="796"/>
      <c r="E3" s="796"/>
      <c r="F3" s="796"/>
      <c r="G3" s="796"/>
      <c r="H3" s="796"/>
      <c r="I3" s="796"/>
      <c r="J3" s="796"/>
    </row>
    <row r="4" spans="1:24" ht="21.75" customHeight="1">
      <c r="A4" s="646" t="s">
        <v>548</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31</v>
      </c>
      <c r="B8" s="813">
        <f>'Attach 3(JV)'!B9:D9</f>
        <v>0</v>
      </c>
      <c r="C8" s="813"/>
      <c r="D8" s="813"/>
      <c r="E8" s="254"/>
      <c r="F8" s="99" t="str">
        <f>'Attach 3(JV)'!E9</f>
        <v>Power Grid Corporation of India Ltd.,</v>
      </c>
      <c r="I8" s="78"/>
    </row>
    <row r="9" spans="1:24">
      <c r="A9" s="78" t="s">
        <v>33</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549</v>
      </c>
      <c r="B14" s="670"/>
      <c r="C14" s="670"/>
      <c r="D14" s="670"/>
      <c r="E14" s="670"/>
      <c r="F14" s="670"/>
      <c r="G14" s="670"/>
      <c r="H14" s="670"/>
      <c r="I14" s="670"/>
      <c r="J14" s="670"/>
    </row>
    <row r="15" spans="1:24" ht="80.25" customHeight="1">
      <c r="A15" s="257" t="s">
        <v>550</v>
      </c>
      <c r="B15" s="257" t="s">
        <v>175</v>
      </c>
      <c r="C15" s="995" t="s">
        <v>551</v>
      </c>
      <c r="D15" s="995"/>
      <c r="E15" s="995"/>
      <c r="F15" s="995"/>
      <c r="G15" s="257" t="s">
        <v>552</v>
      </c>
      <c r="H15" s="995" t="s">
        <v>553</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554</v>
      </c>
      <c r="B22" s="994"/>
      <c r="C22" s="994"/>
      <c r="D22" s="994"/>
      <c r="E22" s="994"/>
      <c r="F22" s="994"/>
      <c r="G22" s="994"/>
      <c r="H22" s="994"/>
      <c r="I22" s="994"/>
      <c r="J22" s="994"/>
    </row>
    <row r="23" spans="1:10" ht="28.5" customHeight="1">
      <c r="A23" s="80" t="s">
        <v>38</v>
      </c>
      <c r="B23" s="654">
        <f>'Name of Bidder'!C32</f>
        <v>0</v>
      </c>
      <c r="C23" s="654"/>
      <c r="D23" s="256"/>
      <c r="E23" s="73"/>
      <c r="F23" s="647" t="s">
        <v>39</v>
      </c>
      <c r="G23" s="647"/>
      <c r="H23" s="647">
        <f>'Name of Bidder'!C29</f>
        <v>0</v>
      </c>
      <c r="I23" s="647"/>
      <c r="J23" s="647"/>
    </row>
    <row r="24" spans="1:10" ht="28.5" customHeight="1">
      <c r="A24" s="80" t="s">
        <v>40</v>
      </c>
      <c r="B24" s="647">
        <f>'Name of Bidder'!C33</f>
        <v>0</v>
      </c>
      <c r="C24" s="647"/>
      <c r="D24" s="95"/>
      <c r="E24" s="73"/>
      <c r="F24" s="647" t="s">
        <v>41</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SRTS-II/C&amp;M/WC-4159/2025</v>
      </c>
      <c r="B1" s="1001"/>
      <c r="C1" s="1001"/>
      <c r="D1" s="1001"/>
      <c r="E1" s="1001"/>
      <c r="F1" s="1001"/>
      <c r="G1" s="1001"/>
      <c r="H1" s="383"/>
      <c r="I1" s="996" t="s">
        <v>555</v>
      </c>
      <c r="J1" s="996"/>
    </row>
    <row r="2" spans="1:10" ht="16.5">
      <c r="A2" s="259"/>
      <c r="B2" s="259"/>
      <c r="C2" s="259"/>
      <c r="D2" s="259"/>
      <c r="E2" s="259"/>
      <c r="F2" s="259"/>
      <c r="G2" s="259"/>
      <c r="H2" s="259"/>
      <c r="I2" s="259"/>
      <c r="J2" s="259"/>
    </row>
    <row r="3" spans="1:10" ht="16.5">
      <c r="A3" s="997" t="str">
        <f>Cover!B2</f>
        <v>Empanelment of Various Execution agencies for undertaking Transmission Line works up to 10 KMS in SR2</v>
      </c>
      <c r="B3" s="997"/>
      <c r="C3" s="997"/>
      <c r="D3" s="997"/>
      <c r="E3" s="997"/>
      <c r="F3" s="997"/>
      <c r="G3" s="997"/>
      <c r="H3" s="997"/>
      <c r="I3" s="997"/>
      <c r="J3" s="997"/>
    </row>
    <row r="5" spans="1:10">
      <c r="A5" s="998" t="s">
        <v>556</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48" customHeight="1">
      <c r="A16" s="696" t="s">
        <v>557</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558</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49</v>
      </c>
      <c r="B20" s="696" t="s">
        <v>559</v>
      </c>
      <c r="C20" s="696"/>
      <c r="D20" s="696"/>
      <c r="E20" s="696"/>
      <c r="F20" s="696"/>
      <c r="G20" s="696"/>
      <c r="H20" s="696"/>
      <c r="I20" s="696"/>
      <c r="J20" s="696"/>
    </row>
    <row r="21" spans="1:10" ht="59.25" customHeight="1">
      <c r="A21" s="100" t="s">
        <v>50</v>
      </c>
      <c r="B21" s="696" t="s">
        <v>560</v>
      </c>
      <c r="C21" s="696"/>
      <c r="D21" s="696"/>
      <c r="E21" s="696"/>
      <c r="F21" s="696"/>
      <c r="G21" s="696"/>
      <c r="H21" s="696"/>
      <c r="I21" s="696"/>
      <c r="J21" s="696"/>
    </row>
    <row r="23" spans="1:10" ht="82.5" customHeight="1">
      <c r="A23" s="696" t="s">
        <v>561</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SRTS-II/C&amp;M/WC-4159/2025</v>
      </c>
      <c r="I1" s="1012" t="s">
        <v>562</v>
      </c>
      <c r="J1" s="1012"/>
      <c r="K1" s="1012"/>
    </row>
    <row r="3" spans="1:11" ht="60" customHeight="1">
      <c r="A3" s="1011" t="str">
        <f>Cover!B2</f>
        <v>Empanelment of Various Execution agencies for undertaking Transmission Line works up to 10 KMS in SR2</v>
      </c>
      <c r="B3" s="1011"/>
      <c r="C3" s="1011"/>
      <c r="D3" s="1011"/>
      <c r="E3" s="1011"/>
      <c r="F3" s="1011"/>
      <c r="G3" s="1011"/>
      <c r="H3" s="1011"/>
      <c r="I3" s="1011"/>
      <c r="J3" s="1011"/>
      <c r="K3" s="1011"/>
    </row>
    <row r="5" spans="1:11" ht="29.25" customHeight="1">
      <c r="A5" s="1004" t="s">
        <v>563</v>
      </c>
      <c r="B5" s="1004"/>
      <c r="C5" s="1004"/>
      <c r="D5" s="1004"/>
      <c r="E5" s="1004"/>
      <c r="F5" s="1004"/>
      <c r="G5" s="1004"/>
      <c r="H5" s="1004"/>
      <c r="I5" s="1004"/>
      <c r="J5" s="1004"/>
      <c r="K5" s="1004"/>
    </row>
    <row r="7" spans="1:11">
      <c r="A7" s="388" t="s">
        <v>564</v>
      </c>
      <c r="G7" s="388" t="s">
        <v>29</v>
      </c>
    </row>
    <row r="8" spans="1:11">
      <c r="A8" s="1003">
        <f>'Attach 19'!A8</f>
        <v>0</v>
      </c>
      <c r="B8" s="1003"/>
      <c r="C8" s="1003"/>
      <c r="D8" s="1003"/>
      <c r="E8" s="1003"/>
      <c r="F8" s="1003"/>
      <c r="G8" s="388" t="s">
        <v>565</v>
      </c>
    </row>
    <row r="9" spans="1:11">
      <c r="A9" s="388" t="s">
        <v>31</v>
      </c>
      <c r="B9" s="1003">
        <f>'Attach 19'!B9:F9</f>
        <v>0</v>
      </c>
      <c r="C9" s="1003"/>
      <c r="D9" s="1003"/>
      <c r="E9" s="1003"/>
      <c r="F9" s="1003"/>
      <c r="G9" s="388" t="s">
        <v>32</v>
      </c>
    </row>
    <row r="10" spans="1:11">
      <c r="A10" s="388" t="s">
        <v>33</v>
      </c>
      <c r="B10" s="1003">
        <f>'Attach 19'!B10:F10</f>
        <v>0</v>
      </c>
      <c r="C10" s="1003"/>
      <c r="D10" s="1003"/>
      <c r="E10" s="1003"/>
      <c r="F10" s="1003"/>
      <c r="G10" s="388" t="s">
        <v>566</v>
      </c>
    </row>
    <row r="11" spans="1:11">
      <c r="B11" s="1003">
        <f>'Attach 19'!B11:F11</f>
        <v>0</v>
      </c>
      <c r="C11" s="1003"/>
      <c r="D11" s="1003"/>
      <c r="E11" s="1003"/>
      <c r="F11" s="1003"/>
      <c r="G11" s="388" t="s">
        <v>567</v>
      </c>
    </row>
    <row r="12" spans="1:11">
      <c r="B12" s="1003">
        <f>'Attach 19'!B12:F12</f>
        <v>0</v>
      </c>
      <c r="C12" s="1003"/>
      <c r="D12" s="1003"/>
      <c r="E12" s="1003"/>
      <c r="F12" s="1003"/>
    </row>
    <row r="14" spans="1:11" ht="19.5" customHeight="1">
      <c r="A14" s="1010" t="s">
        <v>35</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568</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569</v>
      </c>
      <c r="C18" s="1010"/>
      <c r="D18" s="1010"/>
      <c r="E18" s="1010"/>
      <c r="F18" s="1010"/>
      <c r="G18" s="1010"/>
      <c r="H18" s="1010"/>
      <c r="I18" s="1010"/>
      <c r="J18" s="1010"/>
      <c r="K18" s="1010"/>
      <c r="M18" s="392" t="b">
        <v>0</v>
      </c>
    </row>
    <row r="19" spans="1:19" ht="18.75" customHeight="1" thickBot="1">
      <c r="A19" s="390"/>
      <c r="B19" s="390"/>
      <c r="C19" s="390"/>
      <c r="D19" s="390"/>
      <c r="E19" s="390"/>
      <c r="F19" s="389" t="s">
        <v>88</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570</v>
      </c>
      <c r="P20" s="1008"/>
      <c r="Q20" s="1008"/>
      <c r="R20" s="1008"/>
      <c r="S20" s="1009"/>
    </row>
    <row r="21" spans="1:19" ht="27.75" customHeight="1">
      <c r="A21" s="391" t="s">
        <v>571</v>
      </c>
      <c r="B21" s="1007" t="s">
        <v>572</v>
      </c>
      <c r="C21" s="1007"/>
      <c r="D21" s="1007"/>
      <c r="E21" s="1007"/>
      <c r="F21" s="1007"/>
      <c r="G21" s="1007"/>
      <c r="H21" s="1007"/>
      <c r="I21" s="1007"/>
      <c r="J21" s="1007"/>
      <c r="K21" s="1007"/>
    </row>
    <row r="22" spans="1:19" ht="27.75" customHeight="1">
      <c r="A22" s="391" t="s">
        <v>50</v>
      </c>
      <c r="B22" s="1006" t="s">
        <v>572</v>
      </c>
      <c r="C22" s="1006"/>
      <c r="D22" s="1006"/>
      <c r="E22" s="1006"/>
      <c r="F22" s="1006"/>
      <c r="G22" s="1006"/>
      <c r="H22" s="1006"/>
      <c r="I22" s="1006"/>
      <c r="J22" s="1006"/>
      <c r="K22" s="1006"/>
    </row>
    <row r="23" spans="1:19" ht="20.25" customHeight="1">
      <c r="A23" s="390"/>
      <c r="B23" s="1005" t="s">
        <v>573</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24</v>
      </c>
      <c r="B25" s="1003">
        <v>0</v>
      </c>
      <c r="C25" s="1003"/>
      <c r="F25" s="388" t="s">
        <v>21</v>
      </c>
      <c r="H25" s="1003">
        <v>0</v>
      </c>
      <c r="I25" s="1003"/>
      <c r="J25" s="1003"/>
      <c r="K25" s="1003"/>
    </row>
    <row r="27" spans="1:19">
      <c r="A27" s="388" t="s">
        <v>25</v>
      </c>
      <c r="B27" s="1003">
        <v>0</v>
      </c>
      <c r="C27" s="1003"/>
      <c r="F27" s="388" t="s">
        <v>22</v>
      </c>
      <c r="H27" s="1003">
        <v>0</v>
      </c>
      <c r="I27" s="1003"/>
      <c r="J27" s="1003"/>
      <c r="K27" s="1003"/>
    </row>
    <row r="29" spans="1:19" hidden="1">
      <c r="N29" s="388" t="s">
        <v>574</v>
      </c>
      <c r="O29" s="388" t="s">
        <v>575</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SRTS-II/C&amp;M/WC-4159/2025</v>
      </c>
      <c r="B1" s="1001"/>
      <c r="C1" s="1001"/>
      <c r="D1" s="1001"/>
      <c r="E1" s="1001"/>
      <c r="F1" s="1001"/>
      <c r="G1" s="1001"/>
      <c r="H1" s="383"/>
      <c r="I1" s="996" t="s">
        <v>576</v>
      </c>
      <c r="J1" s="996"/>
    </row>
    <row r="2" spans="1:10" ht="16.5">
      <c r="A2" s="259"/>
      <c r="B2" s="259"/>
      <c r="C2" s="259"/>
      <c r="D2" s="259"/>
      <c r="E2" s="259"/>
      <c r="F2" s="259"/>
      <c r="G2" s="259"/>
      <c r="H2" s="259"/>
      <c r="I2" s="259"/>
      <c r="J2" s="259"/>
    </row>
    <row r="3" spans="1:10" ht="126.75" customHeight="1">
      <c r="A3" s="997" t="str">
        <f>Cover!B2</f>
        <v>Empanelment of Various Execution agencies for undertaking Transmission Line works up to 10 KMS in SR2</v>
      </c>
      <c r="B3" s="997"/>
      <c r="C3" s="997"/>
      <c r="D3" s="997"/>
      <c r="E3" s="997"/>
      <c r="F3" s="997"/>
      <c r="G3" s="997"/>
      <c r="H3" s="997"/>
      <c r="I3" s="997"/>
      <c r="J3" s="997"/>
    </row>
    <row r="5" spans="1:10" ht="75.75" customHeight="1">
      <c r="A5" s="707" t="s">
        <v>577</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78" customHeight="1">
      <c r="A16" s="696" t="s">
        <v>578</v>
      </c>
      <c r="B16" s="696"/>
      <c r="C16" s="696"/>
      <c r="D16" s="696"/>
      <c r="E16" s="696"/>
      <c r="F16" s="696"/>
      <c r="G16" s="696"/>
      <c r="H16" s="696"/>
      <c r="I16" s="696"/>
      <c r="J16" s="696"/>
    </row>
    <row r="17" spans="1:10" ht="66" customHeight="1">
      <c r="A17" s="696" t="s">
        <v>579</v>
      </c>
      <c r="B17" s="696"/>
      <c r="C17" s="696"/>
      <c r="D17" s="696"/>
      <c r="E17" s="696"/>
      <c r="F17" s="696"/>
      <c r="G17" s="696"/>
      <c r="H17" s="696"/>
      <c r="I17" s="696"/>
      <c r="J17" s="696"/>
    </row>
    <row r="18" spans="1:10" ht="58.5" customHeight="1">
      <c r="A18" s="696" t="s">
        <v>580</v>
      </c>
      <c r="B18" s="696"/>
      <c r="C18" s="696"/>
      <c r="D18" s="696"/>
      <c r="E18" s="696"/>
      <c r="F18" s="696"/>
      <c r="G18" s="696"/>
      <c r="H18" s="696"/>
      <c r="I18" s="696"/>
      <c r="J18" s="696"/>
    </row>
    <row r="19" spans="1:10" ht="26.25" customHeight="1">
      <c r="A19" s="110" t="s">
        <v>581</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SRTS-II/C&amp;M/WC-4159/2025</v>
      </c>
      <c r="B1" s="1001"/>
      <c r="C1" s="1001"/>
      <c r="D1" s="1001"/>
      <c r="E1" s="1001"/>
      <c r="F1" s="1001"/>
      <c r="G1" s="1001"/>
      <c r="H1" s="383" t="s">
        <v>582</v>
      </c>
      <c r="I1" s="383"/>
      <c r="J1" s="383"/>
    </row>
    <row r="2" spans="1:10" ht="16.5">
      <c r="A2" s="259"/>
      <c r="B2" s="259"/>
      <c r="C2" s="259"/>
      <c r="D2" s="259"/>
      <c r="E2" s="259"/>
      <c r="F2" s="259"/>
      <c r="G2" s="259"/>
      <c r="H2" s="259"/>
      <c r="I2" s="259"/>
      <c r="J2" s="259"/>
    </row>
    <row r="3" spans="1:10" ht="112.5" customHeight="1">
      <c r="A3" s="997" t="str">
        <f>Cover!B2</f>
        <v>Empanelment of Various Execution agencies for undertaking Transmission Line works up to 10 KMS in SR2</v>
      </c>
      <c r="B3" s="997"/>
      <c r="C3" s="997"/>
      <c r="D3" s="997"/>
      <c r="E3" s="997"/>
      <c r="F3" s="997"/>
      <c r="G3" s="997"/>
      <c r="H3" s="997"/>
      <c r="I3" s="997"/>
      <c r="J3" s="997"/>
    </row>
    <row r="5" spans="1:10" ht="67.5" customHeight="1">
      <c r="A5" s="1018" t="s">
        <v>583</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101.25" customHeight="1">
      <c r="A16" s="663" t="s">
        <v>584</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585</v>
      </c>
      <c r="B18" s="663"/>
      <c r="C18" s="663"/>
      <c r="D18" s="663"/>
      <c r="E18" s="663"/>
      <c r="F18" s="663"/>
      <c r="G18" s="663"/>
      <c r="H18" s="663"/>
      <c r="I18" s="663"/>
      <c r="J18" s="663"/>
    </row>
    <row r="19" spans="1:10" ht="51" customHeight="1">
      <c r="A19" s="663" t="s">
        <v>586</v>
      </c>
      <c r="B19" s="663"/>
      <c r="C19" s="663"/>
      <c r="D19" s="663"/>
      <c r="E19" s="663"/>
      <c r="F19" s="663"/>
      <c r="G19" s="663"/>
      <c r="H19" s="663"/>
      <c r="I19" s="663"/>
      <c r="J19" s="663"/>
    </row>
    <row r="20" spans="1:10" ht="33" customHeight="1">
      <c r="A20" s="663" t="s">
        <v>587</v>
      </c>
      <c r="B20" s="663"/>
      <c r="C20" s="663"/>
      <c r="D20" s="663"/>
      <c r="E20" s="663"/>
      <c r="F20" s="663"/>
      <c r="G20" s="663"/>
      <c r="H20" s="663"/>
      <c r="I20" s="663"/>
      <c r="J20" s="663"/>
    </row>
    <row r="21" spans="1:10" ht="51" customHeight="1">
      <c r="A21" s="663" t="s">
        <v>588</v>
      </c>
      <c r="B21" s="663"/>
      <c r="C21" s="663"/>
      <c r="D21" s="663"/>
      <c r="E21" s="663"/>
      <c r="F21" s="663"/>
      <c r="G21" s="663"/>
      <c r="H21" s="663"/>
      <c r="I21" s="663"/>
      <c r="J21" s="663"/>
    </row>
    <row r="22" spans="1:10" ht="51" customHeight="1">
      <c r="A22" s="663" t="s">
        <v>589</v>
      </c>
      <c r="B22" s="663"/>
      <c r="C22" s="663"/>
      <c r="D22" s="663"/>
      <c r="E22" s="663"/>
      <c r="F22" s="663"/>
      <c r="G22" s="663"/>
      <c r="H22" s="663"/>
      <c r="I22" s="663"/>
      <c r="J22" s="663"/>
    </row>
    <row r="23" spans="1:10" ht="51" customHeight="1">
      <c r="A23" s="663" t="s">
        <v>590</v>
      </c>
      <c r="B23" s="663"/>
      <c r="C23" s="663"/>
      <c r="D23" s="663"/>
      <c r="E23" s="663"/>
      <c r="F23" s="663"/>
      <c r="G23" s="663"/>
      <c r="H23" s="663"/>
      <c r="I23" s="663"/>
      <c r="J23" s="663"/>
    </row>
    <row r="24" spans="1:10" ht="13.5" customHeight="1">
      <c r="A24" s="999" t="s">
        <v>581</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V161"/>
  <sheetViews>
    <sheetView showGridLines="0" showZeros="0" view="pageBreakPreview" topLeftCell="A17"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2" spans="1:13" ht="21" customHeight="1">
      <c r="B2" s="1033" t="s">
        <v>591</v>
      </c>
      <c r="C2" s="1034"/>
      <c r="D2" s="1034"/>
      <c r="E2" s="1034"/>
      <c r="F2" s="1035"/>
    </row>
    <row r="3" spans="1:13" ht="20.25" customHeight="1"/>
    <row r="4" spans="1:13" ht="20.25" customHeight="1"/>
    <row r="5" spans="1:13" ht="20.25" customHeight="1">
      <c r="A5" s="262">
        <v>1</v>
      </c>
      <c r="B5" s="263" t="s">
        <v>592</v>
      </c>
      <c r="M5" s="262"/>
    </row>
    <row r="6" spans="1:13" ht="49.5" customHeight="1">
      <c r="B6" s="264"/>
      <c r="C6" s="261"/>
      <c r="G6" s="265">
        <v>1</v>
      </c>
      <c r="M6" s="262"/>
    </row>
    <row r="7" spans="1:13" ht="20.25" customHeight="1">
      <c r="D7" s="267"/>
      <c r="E7" s="1036"/>
      <c r="F7" s="1036"/>
      <c r="M7" s="262" t="s">
        <v>593</v>
      </c>
    </row>
    <row r="8" spans="1:13" ht="23.25" customHeight="1">
      <c r="A8" s="262">
        <v>2</v>
      </c>
      <c r="B8" s="1037" t="s">
        <v>594</v>
      </c>
      <c r="C8" s="1037"/>
      <c r="D8" s="1037"/>
      <c r="M8" s="262"/>
    </row>
    <row r="9" spans="1:13" ht="20.25" customHeight="1">
      <c r="A9" s="262"/>
    </row>
    <row r="10" spans="1:13" ht="20.25" customHeight="1">
      <c r="A10" s="262"/>
      <c r="B10" s="1049" t="s">
        <v>595</v>
      </c>
      <c r="C10" s="1049"/>
      <c r="D10" s="1049"/>
    </row>
    <row r="11" spans="1:13" ht="21.75" customHeight="1">
      <c r="A11" s="262"/>
      <c r="B11" s="1049"/>
      <c r="C11" s="1049"/>
      <c r="D11" s="1049"/>
    </row>
    <row r="12" spans="1:13" ht="24" customHeight="1">
      <c r="A12" s="262"/>
      <c r="B12" s="1050"/>
      <c r="C12" s="1050"/>
      <c r="D12" s="1050"/>
      <c r="E12" s="268" t="s">
        <v>596</v>
      </c>
      <c r="F12" s="269"/>
      <c r="H12" s="262"/>
    </row>
    <row r="13" spans="1:13" ht="24" customHeight="1">
      <c r="A13" s="262"/>
      <c r="B13" s="270"/>
      <c r="C13" s="270"/>
      <c r="D13" s="270"/>
      <c r="E13" s="268"/>
      <c r="H13" s="262"/>
    </row>
    <row r="14" spans="1:13" ht="22.5" customHeight="1">
      <c r="A14" s="262"/>
    </row>
    <row r="15" spans="1:13" ht="22.5" customHeight="1">
      <c r="A15" s="262">
        <v>3</v>
      </c>
      <c r="B15" s="1047" t="s">
        <v>597</v>
      </c>
      <c r="C15" s="1048"/>
      <c r="D15" s="271"/>
      <c r="E15" s="1051"/>
      <c r="F15" s="1052"/>
    </row>
    <row r="16" spans="1:13" ht="22.5" customHeight="1">
      <c r="A16" s="262"/>
      <c r="C16" s="263"/>
      <c r="E16" s="263"/>
      <c r="F16" s="263"/>
    </row>
    <row r="17" spans="1:40" ht="22.5" customHeight="1">
      <c r="A17" s="262">
        <v>4</v>
      </c>
      <c r="B17" s="272" t="s">
        <v>106</v>
      </c>
      <c r="C17" s="273" t="s">
        <v>593</v>
      </c>
      <c r="D17" s="274" t="s">
        <v>598</v>
      </c>
      <c r="E17" s="1043"/>
      <c r="F17" s="1043"/>
    </row>
    <row r="18" spans="1:40" ht="22.5" customHeight="1">
      <c r="A18" s="262"/>
      <c r="C18" s="275"/>
      <c r="D18" s="276"/>
      <c r="E18" s="277"/>
      <c r="F18" s="277"/>
    </row>
    <row r="19" spans="1:40" ht="22.5" customHeight="1">
      <c r="A19" s="262">
        <v>5</v>
      </c>
      <c r="B19" s="1047" t="s">
        <v>599</v>
      </c>
      <c r="C19" s="1048"/>
      <c r="D19" s="271"/>
      <c r="E19" s="278"/>
    </row>
    <row r="20" spans="1:40" ht="21.75" customHeight="1"/>
    <row r="21" spans="1:40" ht="69" hidden="1" customHeight="1">
      <c r="A21" s="262" t="s">
        <v>600</v>
      </c>
      <c r="B21" s="1044" t="s">
        <v>601</v>
      </c>
      <c r="C21" s="1045"/>
      <c r="D21" s="1046"/>
      <c r="E21" s="1043" t="s">
        <v>602</v>
      </c>
      <c r="F21" s="1043"/>
    </row>
    <row r="22" spans="1:40" s="344" customFormat="1" hidden="1">
      <c r="A22" s="342"/>
      <c r="B22" s="343" t="s">
        <v>603</v>
      </c>
      <c r="C22" s="342"/>
      <c r="D22" s="342"/>
      <c r="E22" s="342"/>
      <c r="F22" s="342"/>
      <c r="G22" s="342"/>
      <c r="H22" s="342"/>
      <c r="AE22" s="345"/>
      <c r="AF22" s="345"/>
    </row>
    <row r="24" spans="1:40" ht="19.5" customHeight="1">
      <c r="A24" s="279" t="str">
        <f>Cover!B3</f>
        <v>Specification No: SRTS-II/C&amp;M/WC-4159/2025</v>
      </c>
      <c r="B24" s="279"/>
      <c r="C24" s="276"/>
      <c r="D24" s="276"/>
      <c r="E24" s="276"/>
      <c r="F24" s="280" t="s">
        <v>604</v>
      </c>
      <c r="AE24" s="266">
        <v>1</v>
      </c>
      <c r="AF24" s="266" t="s">
        <v>605</v>
      </c>
      <c r="AI24" s="262">
        <v>1</v>
      </c>
      <c r="AJ24" s="261" t="s">
        <v>606</v>
      </c>
      <c r="AM24" s="281">
        <v>1</v>
      </c>
      <c r="AN24" s="281" t="s">
        <v>607</v>
      </c>
    </row>
    <row r="25" spans="1:40">
      <c r="B25" s="260"/>
      <c r="AE25" s="266">
        <v>2</v>
      </c>
      <c r="AF25" s="266" t="s">
        <v>608</v>
      </c>
      <c r="AI25" s="262">
        <v>2</v>
      </c>
      <c r="AJ25" s="261" t="s">
        <v>609</v>
      </c>
      <c r="AM25" s="281">
        <v>2</v>
      </c>
      <c r="AN25" s="281" t="s">
        <v>610</v>
      </c>
    </row>
    <row r="26" spans="1:40" ht="19.5" customHeight="1">
      <c r="A26" s="1038" t="s">
        <v>611</v>
      </c>
      <c r="B26" s="1038"/>
      <c r="C26" s="1038"/>
      <c r="D26" s="1038"/>
      <c r="E26" s="1038"/>
      <c r="F26" s="1038"/>
      <c r="AE26" s="266">
        <v>3</v>
      </c>
      <c r="AF26" s="266" t="s">
        <v>612</v>
      </c>
      <c r="AI26" s="262">
        <v>3</v>
      </c>
      <c r="AJ26" s="261" t="s">
        <v>613</v>
      </c>
      <c r="AM26" s="282">
        <v>3</v>
      </c>
      <c r="AN26" s="282" t="s">
        <v>614</v>
      </c>
    </row>
    <row r="27" spans="1:40" ht="18" customHeight="1">
      <c r="A27" s="283"/>
      <c r="B27" s="283"/>
      <c r="C27" s="283"/>
      <c r="D27" s="283"/>
      <c r="E27" s="283"/>
      <c r="F27" s="283"/>
      <c r="AE27" s="266">
        <v>4</v>
      </c>
      <c r="AF27" s="266" t="s">
        <v>615</v>
      </c>
      <c r="AI27" s="262">
        <v>4</v>
      </c>
      <c r="AJ27" s="261" t="s">
        <v>616</v>
      </c>
      <c r="AM27" s="281">
        <v>4</v>
      </c>
      <c r="AN27" s="281" t="s">
        <v>617</v>
      </c>
    </row>
    <row r="28" spans="1:40" ht="18" customHeight="1">
      <c r="A28" s="263" t="s">
        <v>618</v>
      </c>
      <c r="C28" s="1039"/>
      <c r="D28" s="1039"/>
      <c r="E28" s="1039"/>
      <c r="F28" s="1039"/>
      <c r="AE28" s="266">
        <v>5</v>
      </c>
      <c r="AF28" s="266" t="s">
        <v>615</v>
      </c>
      <c r="AI28" s="262">
        <v>5</v>
      </c>
      <c r="AJ28" s="261" t="s">
        <v>619</v>
      </c>
      <c r="AM28" s="281">
        <v>5</v>
      </c>
      <c r="AN28" s="281" t="s">
        <v>620</v>
      </c>
    </row>
    <row r="29" spans="1:40" ht="18" customHeight="1">
      <c r="A29" s="263"/>
      <c r="C29" s="263"/>
      <c r="D29" s="263"/>
      <c r="E29" s="263"/>
      <c r="F29" s="263"/>
      <c r="AE29" s="266">
        <v>6</v>
      </c>
      <c r="AF29" s="266" t="s">
        <v>615</v>
      </c>
      <c r="AI29" s="262"/>
      <c r="AM29" s="281">
        <v>6</v>
      </c>
      <c r="AN29" s="281" t="s">
        <v>621</v>
      </c>
    </row>
    <row r="30" spans="1:40" ht="18" customHeight="1">
      <c r="A30" s="263" t="s">
        <v>38</v>
      </c>
      <c r="B30" s="1041">
        <f>'Name of Bidder'!C32</f>
        <v>0</v>
      </c>
      <c r="C30" s="1041"/>
      <c r="AE30" s="266">
        <v>7</v>
      </c>
      <c r="AF30" s="266" t="s">
        <v>615</v>
      </c>
      <c r="AG30" s="284">
        <f>DAY(B30)</f>
        <v>0</v>
      </c>
      <c r="AI30" s="262">
        <v>6</v>
      </c>
      <c r="AJ30" s="261" t="s">
        <v>622</v>
      </c>
      <c r="AM30" s="281">
        <v>7</v>
      </c>
      <c r="AN30" s="281" t="s">
        <v>623</v>
      </c>
    </row>
    <row r="31" spans="1:40" ht="18" customHeight="1">
      <c r="A31" s="263"/>
      <c r="B31" s="285"/>
      <c r="C31" s="285"/>
      <c r="AE31" s="266">
        <v>8</v>
      </c>
      <c r="AF31" s="266" t="s">
        <v>615</v>
      </c>
      <c r="AG31" s="284">
        <f>MONTH(B30)</f>
        <v>1</v>
      </c>
      <c r="AI31" s="262">
        <v>7</v>
      </c>
      <c r="AJ31" s="261" t="s">
        <v>624</v>
      </c>
      <c r="AM31" s="281">
        <v>8</v>
      </c>
      <c r="AN31" s="281" t="s">
        <v>625</v>
      </c>
    </row>
    <row r="32" spans="1:40" ht="18" customHeight="1">
      <c r="A32" s="99" t="str">
        <f>'Attach 3(JV)'!E7</f>
        <v>To:</v>
      </c>
      <c r="B32" s="286"/>
      <c r="F32" s="287"/>
      <c r="AE32" s="266">
        <v>9</v>
      </c>
      <c r="AF32" s="266" t="s">
        <v>615</v>
      </c>
      <c r="AG32" s="284" t="str">
        <f>LOOKUP(AG31,AI24:AI36,AJ24:AJ36)</f>
        <v>January</v>
      </c>
      <c r="AI32" s="262">
        <v>8</v>
      </c>
      <c r="AJ32" s="261" t="s">
        <v>626</v>
      </c>
      <c r="AM32" s="281">
        <v>9</v>
      </c>
      <c r="AN32" s="281" t="s">
        <v>627</v>
      </c>
    </row>
    <row r="33" spans="1:45" ht="18" customHeight="1">
      <c r="A33" s="99" t="str">
        <f>'Attach 3(JV)'!E8</f>
        <v>C&amp;M Department</v>
      </c>
      <c r="B33" s="288"/>
      <c r="F33" s="287"/>
      <c r="AE33" s="266">
        <v>10</v>
      </c>
      <c r="AF33" s="266" t="s">
        <v>615</v>
      </c>
      <c r="AG33" s="284">
        <f>YEAR(B30)</f>
        <v>1900</v>
      </c>
      <c r="AI33" s="262">
        <v>9</v>
      </c>
      <c r="AJ33" s="261" t="s">
        <v>628</v>
      </c>
      <c r="AM33" s="281">
        <v>10</v>
      </c>
      <c r="AN33" s="281" t="s">
        <v>629</v>
      </c>
    </row>
    <row r="34" spans="1:45" ht="18" customHeight="1">
      <c r="A34" s="99" t="str">
        <f>'Attach 3(JV)'!E9</f>
        <v>Power Grid Corporation of India Ltd.,</v>
      </c>
      <c r="B34" s="288"/>
      <c r="F34" s="287"/>
      <c r="AE34" s="266">
        <v>11</v>
      </c>
      <c r="AF34" s="266" t="s">
        <v>615</v>
      </c>
      <c r="AI34" s="262">
        <v>10</v>
      </c>
      <c r="AJ34" s="261" t="s">
        <v>630</v>
      </c>
      <c r="AM34" s="281">
        <v>11</v>
      </c>
      <c r="AN34" s="281" t="s">
        <v>631</v>
      </c>
    </row>
    <row r="35" spans="1:45" ht="18" customHeight="1">
      <c r="A35" s="99" t="str">
        <f>'Attach 3(JV)'!E10</f>
        <v>SRTS-II,RHQ,Bangalore</v>
      </c>
      <c r="B35" s="288"/>
      <c r="F35" s="287"/>
      <c r="AE35" s="266">
        <v>12</v>
      </c>
      <c r="AF35" s="266" t="s">
        <v>615</v>
      </c>
      <c r="AI35" s="262">
        <v>11</v>
      </c>
      <c r="AJ35" s="261" t="s">
        <v>632</v>
      </c>
      <c r="AM35" s="281">
        <v>12</v>
      </c>
      <c r="AN35" s="281" t="s">
        <v>633</v>
      </c>
    </row>
    <row r="36" spans="1:45" ht="18" customHeight="1" thickBot="1">
      <c r="A36" s="99">
        <f>'Attach 3(JV)'!E11</f>
        <v>0</v>
      </c>
      <c r="B36" s="288"/>
      <c r="F36" s="287"/>
      <c r="AE36" s="266">
        <v>13</v>
      </c>
      <c r="AF36" s="266" t="s">
        <v>615</v>
      </c>
      <c r="AI36" s="262">
        <v>12</v>
      </c>
      <c r="AJ36" s="261" t="s">
        <v>634</v>
      </c>
      <c r="AM36" s="281">
        <v>13</v>
      </c>
      <c r="AN36" s="281" t="s">
        <v>635</v>
      </c>
    </row>
    <row r="37" spans="1:45" ht="18" customHeight="1" thickBot="1">
      <c r="A37" s="288"/>
      <c r="B37" s="288"/>
      <c r="F37" s="287"/>
      <c r="AE37" s="266">
        <v>14</v>
      </c>
      <c r="AF37" s="266" t="s">
        <v>615</v>
      </c>
      <c r="AL37" s="289" t="str">
        <f>IF(ISERROR(LOOKUP(E19,AM24:AM43,AN24:AN43)), "Zero", LOOKUP(E19,AM24:AM43,AN24:AN43))</f>
        <v>Zero</v>
      </c>
      <c r="AM37" s="281">
        <v>14</v>
      </c>
      <c r="AN37" s="281" t="s">
        <v>636</v>
      </c>
    </row>
    <row r="38" spans="1:45" ht="15.75" customHeight="1" thickBot="1">
      <c r="A38" s="263"/>
      <c r="F38" s="287"/>
      <c r="AE38" s="266">
        <v>15</v>
      </c>
      <c r="AF38" s="266" t="s">
        <v>615</v>
      </c>
      <c r="AL38" s="290" t="str">
        <f>IF(J45 &gt; 9, "("&amp;E19&amp;")", "("&amp;E19&amp;")")</f>
        <v>()</v>
      </c>
      <c r="AM38" s="291">
        <v>15</v>
      </c>
      <c r="AN38" s="281" t="s">
        <v>637</v>
      </c>
    </row>
    <row r="39" spans="1:45" ht="45.75" customHeight="1">
      <c r="A39" s="292" t="s">
        <v>638</v>
      </c>
      <c r="B39" s="293"/>
      <c r="C39" s="1042" t="str">
        <f>Cover!B2&amp;" "&amp;Cover!B3</f>
        <v>Empanelment of Various Execution agencies for undertaking Transmission Line works up to 10 KMS in SR2 Specification No: SRTS-II/C&amp;M/WC-4159/2025</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615</v>
      </c>
      <c r="AM39" s="281">
        <v>16</v>
      </c>
      <c r="AN39" s="281" t="s">
        <v>639</v>
      </c>
    </row>
    <row r="40" spans="1:45" ht="24.75" customHeight="1" thickBot="1">
      <c r="A40" s="260" t="s">
        <v>640</v>
      </c>
      <c r="B40" s="260"/>
      <c r="C40" s="287"/>
      <c r="D40" s="287"/>
      <c r="E40" s="287"/>
      <c r="F40" s="287"/>
      <c r="G40" s="1040"/>
      <c r="H40" s="1040"/>
      <c r="I40" s="1040"/>
      <c r="K40" s="297"/>
      <c r="L40" s="294"/>
      <c r="M40" s="295"/>
      <c r="N40" s="295"/>
      <c r="AE40" s="266">
        <v>17</v>
      </c>
      <c r="AF40" s="266" t="s">
        <v>615</v>
      </c>
      <c r="AM40" s="281">
        <v>17</v>
      </c>
      <c r="AN40" s="281" t="s">
        <v>641</v>
      </c>
      <c r="AR40" s="1024"/>
      <c r="AS40" s="1024"/>
    </row>
    <row r="41" spans="1:45" ht="27.75" customHeight="1">
      <c r="A41" s="293">
        <v>1</v>
      </c>
      <c r="B41" s="1020"/>
      <c r="C41" s="1021"/>
      <c r="D41" s="1021"/>
      <c r="E41" s="1021"/>
      <c r="F41" s="1021"/>
      <c r="G41" s="262"/>
      <c r="H41" s="1019"/>
      <c r="I41" s="1019"/>
      <c r="L41" s="294"/>
      <c r="M41" s="295"/>
      <c r="N41" s="295"/>
      <c r="Z41" s="298"/>
      <c r="AA41" s="299"/>
      <c r="AB41" s="447" t="s">
        <v>642</v>
      </c>
      <c r="AC41" s="300">
        <f>Cover!G23</f>
        <v>0</v>
      </c>
      <c r="AE41" s="266">
        <v>18</v>
      </c>
      <c r="AF41" s="266" t="s">
        <v>615</v>
      </c>
      <c r="AM41" s="281">
        <v>18</v>
      </c>
      <c r="AN41" s="281" t="s">
        <v>643</v>
      </c>
    </row>
    <row r="42" spans="1:45" ht="48" customHeight="1">
      <c r="A42" s="406">
        <v>1.1000000000000001</v>
      </c>
      <c r="B42" s="1021" t="s">
        <v>644</v>
      </c>
      <c r="C42" s="1021"/>
      <c r="D42" s="1021"/>
      <c r="E42" s="1021"/>
      <c r="F42" s="1021"/>
      <c r="L42" s="294"/>
      <c r="M42" s="295"/>
      <c r="N42" s="295"/>
      <c r="AB42" s="448"/>
      <c r="AE42" s="266">
        <v>19</v>
      </c>
      <c r="AF42" s="266" t="s">
        <v>615</v>
      </c>
      <c r="AM42" s="281">
        <v>19</v>
      </c>
      <c r="AN42" s="281" t="s">
        <v>645</v>
      </c>
    </row>
    <row r="43" spans="1:45" s="260" customFormat="1" ht="32.25" customHeight="1">
      <c r="A43" s="301">
        <v>2</v>
      </c>
      <c r="B43" s="1031" t="s">
        <v>646</v>
      </c>
      <c r="C43" s="1031"/>
      <c r="D43" s="1031"/>
      <c r="E43" s="1031"/>
      <c r="F43" s="1031"/>
      <c r="L43" s="294"/>
      <c r="M43" s="295"/>
      <c r="N43" s="295"/>
      <c r="AB43" s="448"/>
      <c r="AE43" s="266">
        <v>20</v>
      </c>
      <c r="AF43" s="266" t="s">
        <v>615</v>
      </c>
      <c r="AM43" s="281">
        <v>20</v>
      </c>
      <c r="AN43" s="281" t="s">
        <v>647</v>
      </c>
    </row>
    <row r="44" spans="1:45" ht="33" customHeight="1">
      <c r="A44" s="293">
        <v>2.1</v>
      </c>
      <c r="B44" s="1021" t="s">
        <v>648</v>
      </c>
      <c r="C44" s="1021"/>
      <c r="D44" s="1021"/>
      <c r="E44" s="1021"/>
      <c r="F44" s="1021"/>
      <c r="G44" s="302"/>
      <c r="H44" s="302"/>
      <c r="I44" s="302"/>
      <c r="J44" s="302"/>
      <c r="L44" s="294"/>
      <c r="M44" s="303"/>
      <c r="N44" s="295"/>
      <c r="AB44" s="448"/>
      <c r="AE44" s="266">
        <v>21</v>
      </c>
      <c r="AF44" s="266" t="s">
        <v>605</v>
      </c>
      <c r="AM44" s="304"/>
      <c r="AN44" s="304"/>
    </row>
    <row r="45" spans="1:45" ht="44.25" hidden="1" customHeight="1">
      <c r="A45" s="305" t="s">
        <v>140</v>
      </c>
      <c r="B45" s="1023" t="s">
        <v>649</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650</v>
      </c>
      <c r="AB45" s="448"/>
      <c r="AE45" s="266">
        <v>22</v>
      </c>
      <c r="AF45" s="266" t="s">
        <v>615</v>
      </c>
      <c r="AM45" s="304"/>
      <c r="AN45" s="304"/>
    </row>
    <row r="46" spans="1:45" ht="47.25" hidden="1" customHeight="1">
      <c r="A46" s="305"/>
      <c r="B46" s="306"/>
      <c r="C46" s="306"/>
      <c r="D46" s="1026" t="s">
        <v>88</v>
      </c>
      <c r="E46" s="1026"/>
      <c r="F46" s="1026"/>
      <c r="G46" s="307"/>
      <c r="H46" s="307"/>
      <c r="I46" s="308"/>
      <c r="J46" s="308"/>
      <c r="L46" s="294"/>
      <c r="M46" s="295"/>
      <c r="N46" s="295"/>
      <c r="Z46" s="78"/>
      <c r="AB46" s="557"/>
      <c r="AF46" s="266"/>
      <c r="AM46" s="313"/>
      <c r="AN46" s="304"/>
      <c r="AO46" s="1028" t="s">
        <v>651</v>
      </c>
      <c r="AP46" s="1029"/>
    </row>
    <row r="47" spans="1:45" ht="52.15" hidden="1" customHeight="1">
      <c r="A47" s="305"/>
      <c r="B47" s="306"/>
      <c r="C47" s="306"/>
      <c r="D47" s="1025" t="s">
        <v>652</v>
      </c>
      <c r="E47" s="1025"/>
      <c r="F47" s="1025"/>
      <c r="G47" s="1027"/>
      <c r="H47" s="1027"/>
      <c r="I47" s="308"/>
      <c r="J47" s="308"/>
      <c r="L47" s="294"/>
      <c r="M47" s="295"/>
      <c r="N47" s="295"/>
      <c r="Z47" s="78" t="s">
        <v>653</v>
      </c>
      <c r="AB47" s="557"/>
      <c r="AF47" s="266"/>
      <c r="AM47" s="313"/>
      <c r="AN47" s="304"/>
      <c r="AO47" s="556"/>
      <c r="AP47" s="556"/>
    </row>
    <row r="48" spans="1:45" ht="76.5" hidden="1" customHeight="1">
      <c r="A48" s="305"/>
      <c r="B48" s="306"/>
      <c r="C48" s="306"/>
      <c r="D48" s="1030" t="s">
        <v>654</v>
      </c>
      <c r="E48" s="1030"/>
      <c r="F48" s="1030"/>
      <c r="G48" s="307"/>
      <c r="H48" s="307"/>
      <c r="I48" s="308"/>
      <c r="J48" s="308"/>
      <c r="L48" s="294"/>
      <c r="M48" s="295"/>
      <c r="N48" s="295"/>
      <c r="Z48" s="78" t="s">
        <v>655</v>
      </c>
      <c r="AB48" s="557"/>
      <c r="AF48" s="266"/>
      <c r="AM48" s="313"/>
      <c r="AN48" s="304"/>
    </row>
    <row r="49" spans="1:40" ht="152.25" customHeight="1" thickBot="1">
      <c r="A49" s="305" t="s">
        <v>141</v>
      </c>
      <c r="B49" s="1023" t="s">
        <v>656</v>
      </c>
      <c r="C49" s="1023" t="s">
        <v>656</v>
      </c>
      <c r="D49" s="1020" t="s">
        <v>657</v>
      </c>
      <c r="E49" s="1021" t="s">
        <v>658</v>
      </c>
      <c r="F49" s="1021"/>
      <c r="G49" s="298"/>
      <c r="H49" s="310"/>
      <c r="I49" s="310"/>
      <c r="J49" s="310"/>
      <c r="K49" s="310"/>
      <c r="M49" s="294"/>
      <c r="N49" s="295"/>
      <c r="O49" s="295"/>
      <c r="Z49" s="261" t="s">
        <v>659</v>
      </c>
      <c r="AA49" s="309"/>
      <c r="AE49" s="266">
        <v>23</v>
      </c>
      <c r="AF49" s="266" t="s">
        <v>615</v>
      </c>
      <c r="AM49" s="304"/>
      <c r="AN49" s="304"/>
    </row>
    <row r="50" spans="1:40" ht="82.5" customHeight="1" thickBot="1">
      <c r="A50" s="305" t="s">
        <v>142</v>
      </c>
      <c r="B50" s="1023" t="s">
        <v>660</v>
      </c>
      <c r="C50" s="1023"/>
      <c r="D50" s="1020" t="s">
        <v>661</v>
      </c>
      <c r="E50" s="1032"/>
      <c r="F50" s="1032"/>
      <c r="L50" s="294"/>
      <c r="M50" s="295"/>
      <c r="N50" s="295"/>
      <c r="Z50" s="309"/>
      <c r="AB50" s="311"/>
      <c r="AE50" s="266">
        <v>24</v>
      </c>
      <c r="AF50" s="266" t="s">
        <v>615</v>
      </c>
      <c r="AM50" s="304"/>
      <c r="AN50" s="304"/>
    </row>
    <row r="51" spans="1:40" ht="66.75" hidden="1" customHeight="1">
      <c r="A51" s="305"/>
      <c r="B51" s="306"/>
      <c r="C51" s="306"/>
      <c r="D51" s="1020" t="s">
        <v>662</v>
      </c>
      <c r="E51" s="1032"/>
      <c r="F51" s="1032"/>
      <c r="L51" s="294"/>
      <c r="M51" s="295"/>
      <c r="N51" s="295"/>
      <c r="Z51" s="309"/>
      <c r="AB51" s="312"/>
      <c r="AE51" s="266"/>
      <c r="AF51" s="266"/>
      <c r="AM51" s="313"/>
      <c r="AN51" s="313"/>
    </row>
    <row r="52" spans="1:40" ht="123" customHeight="1">
      <c r="A52" s="305" t="s">
        <v>143</v>
      </c>
      <c r="B52" s="1023" t="s">
        <v>663</v>
      </c>
      <c r="C52" s="1023"/>
      <c r="D52" s="1020" t="s">
        <v>664</v>
      </c>
      <c r="E52" s="1022"/>
      <c r="F52" s="1022"/>
      <c r="L52" s="303"/>
      <c r="M52" s="295"/>
      <c r="N52" s="295"/>
      <c r="Z52" s="309"/>
      <c r="AB52" s="312"/>
      <c r="AE52" s="266">
        <v>25</v>
      </c>
      <c r="AF52" s="266" t="s">
        <v>615</v>
      </c>
    </row>
    <row r="53" spans="1:40" ht="66" customHeight="1">
      <c r="A53" s="305" t="s">
        <v>665</v>
      </c>
      <c r="B53" s="1023" t="s">
        <v>666</v>
      </c>
      <c r="C53" s="1023"/>
      <c r="D53" s="1020" t="s">
        <v>667</v>
      </c>
      <c r="E53" s="1022"/>
      <c r="F53" s="1022"/>
      <c r="L53" s="303"/>
      <c r="M53" s="295"/>
      <c r="N53" s="295"/>
      <c r="AB53" s="312"/>
      <c r="AE53" s="266">
        <v>26</v>
      </c>
      <c r="AF53" s="266" t="s">
        <v>615</v>
      </c>
    </row>
    <row r="54" spans="1:40" ht="101.25" customHeight="1">
      <c r="A54" s="305" t="s">
        <v>668</v>
      </c>
      <c r="B54" s="1023" t="s">
        <v>669</v>
      </c>
      <c r="C54" s="1023"/>
      <c r="D54" s="1020" t="s">
        <v>670</v>
      </c>
      <c r="E54" s="1022"/>
      <c r="F54" s="1022"/>
      <c r="L54" s="303"/>
      <c r="M54" s="295"/>
      <c r="N54" s="295"/>
      <c r="AB54" s="312"/>
      <c r="AE54" s="266"/>
      <c r="AF54" s="266"/>
    </row>
    <row r="55" spans="1:40" ht="118.5" customHeight="1">
      <c r="A55" s="305" t="s">
        <v>671</v>
      </c>
      <c r="B55" s="1023" t="s">
        <v>672</v>
      </c>
      <c r="C55" s="1023"/>
      <c r="D55" s="1020" t="s">
        <v>673</v>
      </c>
      <c r="E55" s="1022"/>
      <c r="F55" s="1022"/>
      <c r="L55" s="303"/>
      <c r="M55" s="295"/>
      <c r="N55" s="295"/>
      <c r="AB55" s="312"/>
      <c r="AE55" s="266">
        <v>27</v>
      </c>
      <c r="AF55" s="266" t="s">
        <v>615</v>
      </c>
    </row>
    <row r="56" spans="1:40" ht="66.75" hidden="1" customHeight="1">
      <c r="A56" s="305" t="s">
        <v>674</v>
      </c>
      <c r="B56" s="1023" t="s">
        <v>675</v>
      </c>
      <c r="C56" s="1023"/>
      <c r="D56" s="1020" t="s">
        <v>676</v>
      </c>
      <c r="E56" s="1022"/>
      <c r="F56" s="1022"/>
      <c r="L56" s="303"/>
      <c r="M56" s="295"/>
      <c r="N56" s="295"/>
      <c r="AB56" s="312"/>
      <c r="AE56" s="266">
        <v>28</v>
      </c>
      <c r="AF56" s="266" t="s">
        <v>615</v>
      </c>
    </row>
    <row r="57" spans="1:40" ht="21.75" hidden="1" customHeight="1">
      <c r="A57" s="305" t="s">
        <v>49</v>
      </c>
      <c r="B57" s="1023" t="s">
        <v>677</v>
      </c>
      <c r="C57" s="1023"/>
      <c r="D57" s="1020" t="s">
        <v>678</v>
      </c>
      <c r="E57" s="1022"/>
      <c r="F57" s="1022"/>
      <c r="L57" s="303"/>
      <c r="M57" s="295"/>
      <c r="N57" s="295"/>
      <c r="AB57" s="312"/>
      <c r="AE57" s="266">
        <v>29</v>
      </c>
      <c r="AF57" s="266" t="s">
        <v>615</v>
      </c>
    </row>
    <row r="58" spans="1:40" ht="21.75" customHeight="1">
      <c r="A58" s="305" t="s">
        <v>679</v>
      </c>
      <c r="B58" s="1023" t="s">
        <v>680</v>
      </c>
      <c r="C58" s="1023"/>
      <c r="D58" s="1020" t="s">
        <v>681</v>
      </c>
      <c r="E58" s="1022"/>
      <c r="F58" s="1022"/>
      <c r="L58" s="303"/>
      <c r="M58" s="295"/>
      <c r="N58" s="295"/>
    </row>
    <row r="59" spans="1:40" ht="22.5" hidden="1" customHeight="1">
      <c r="A59" s="305" t="s">
        <v>682</v>
      </c>
      <c r="B59" s="1023" t="s">
        <v>683</v>
      </c>
      <c r="C59" s="1023"/>
      <c r="D59" s="1020" t="s">
        <v>684</v>
      </c>
      <c r="E59" s="1020"/>
      <c r="F59" s="1020"/>
      <c r="L59" s="303"/>
      <c r="M59" s="295"/>
      <c r="N59" s="295"/>
    </row>
    <row r="60" spans="1:40" ht="24" customHeight="1">
      <c r="A60" s="305" t="s">
        <v>685</v>
      </c>
      <c r="B60" s="1023" t="s">
        <v>686</v>
      </c>
      <c r="C60" s="1023"/>
      <c r="D60" s="1020" t="s">
        <v>687</v>
      </c>
      <c r="E60" s="1020"/>
      <c r="F60" s="1020"/>
      <c r="L60" s="303"/>
      <c r="M60" s="295"/>
      <c r="N60" s="295"/>
    </row>
    <row r="61" spans="1:40" ht="35.25" customHeight="1">
      <c r="A61" s="305" t="s">
        <v>688</v>
      </c>
      <c r="B61" s="1023" t="s">
        <v>689</v>
      </c>
      <c r="C61" s="1023"/>
      <c r="D61" s="1020" t="s">
        <v>690</v>
      </c>
      <c r="E61" s="1020"/>
      <c r="F61" s="1020"/>
      <c r="L61" s="303"/>
      <c r="M61" s="295"/>
      <c r="N61" s="295"/>
    </row>
    <row r="62" spans="1:40" ht="20.25" customHeight="1">
      <c r="A62" s="305" t="s">
        <v>691</v>
      </c>
      <c r="B62" s="1023" t="s">
        <v>692</v>
      </c>
      <c r="C62" s="1023"/>
      <c r="D62" s="1020" t="s">
        <v>693</v>
      </c>
      <c r="E62" s="1020"/>
      <c r="F62" s="1020"/>
      <c r="L62" s="303"/>
      <c r="M62" s="295"/>
      <c r="N62" s="295"/>
    </row>
    <row r="63" spans="1:40" ht="33" customHeight="1">
      <c r="A63" s="305" t="s">
        <v>694</v>
      </c>
      <c r="B63" s="1023" t="s">
        <v>695</v>
      </c>
      <c r="C63" s="1023"/>
      <c r="D63" s="1020" t="s">
        <v>696</v>
      </c>
      <c r="E63" s="1020"/>
      <c r="F63" s="1020"/>
      <c r="L63" s="303"/>
      <c r="M63" s="295"/>
      <c r="N63" s="295"/>
    </row>
    <row r="64" spans="1:40" ht="62.25" customHeight="1">
      <c r="A64" s="305" t="s">
        <v>697</v>
      </c>
      <c r="B64" s="1023" t="s">
        <v>698</v>
      </c>
      <c r="C64" s="1023"/>
      <c r="D64" s="1020" t="s">
        <v>699</v>
      </c>
      <c r="E64" s="1022"/>
      <c r="F64" s="1022"/>
      <c r="L64" s="303"/>
      <c r="M64" s="295"/>
      <c r="N64" s="295"/>
    </row>
    <row r="65" spans="1:14" ht="24" hidden="1" customHeight="1">
      <c r="A65" s="305" t="s">
        <v>700</v>
      </c>
      <c r="B65" s="1023" t="s">
        <v>701</v>
      </c>
      <c r="C65" s="1023"/>
      <c r="D65" s="1020" t="s">
        <v>702</v>
      </c>
      <c r="E65" s="1022"/>
      <c r="F65" s="1022"/>
      <c r="L65" s="303"/>
      <c r="M65" s="295"/>
      <c r="N65" s="295"/>
    </row>
    <row r="66" spans="1:14" ht="25.5" customHeight="1">
      <c r="A66" s="305" t="s">
        <v>703</v>
      </c>
      <c r="B66" s="1023" t="s">
        <v>704</v>
      </c>
      <c r="C66" s="1023"/>
      <c r="D66" s="1020" t="s">
        <v>705</v>
      </c>
      <c r="E66" s="1022"/>
      <c r="F66" s="1022"/>
      <c r="L66" s="303"/>
      <c r="M66" s="295"/>
      <c r="N66" s="295"/>
    </row>
    <row r="67" spans="1:14" ht="22.5" customHeight="1">
      <c r="A67" s="305" t="s">
        <v>706</v>
      </c>
      <c r="B67" s="1023" t="s">
        <v>707</v>
      </c>
      <c r="C67" s="1023"/>
      <c r="D67" s="1020" t="s">
        <v>708</v>
      </c>
      <c r="E67" s="1020"/>
      <c r="F67" s="1020"/>
      <c r="L67" s="303"/>
      <c r="M67" s="295"/>
      <c r="N67" s="295"/>
    </row>
    <row r="68" spans="1:14" ht="33.75" customHeight="1">
      <c r="A68" s="305" t="s">
        <v>709</v>
      </c>
      <c r="B68" s="1023" t="s">
        <v>710</v>
      </c>
      <c r="C68" s="1023"/>
      <c r="D68" s="1020" t="s">
        <v>711</v>
      </c>
      <c r="E68" s="1020"/>
      <c r="F68" s="1020"/>
      <c r="L68" s="303"/>
      <c r="M68" s="295"/>
      <c r="N68" s="295"/>
    </row>
    <row r="69" spans="1:14" ht="47.25" customHeight="1">
      <c r="A69" s="305" t="s">
        <v>712</v>
      </c>
      <c r="B69" s="1023" t="s">
        <v>713</v>
      </c>
      <c r="C69" s="1023"/>
      <c r="D69" s="1020" t="s">
        <v>714</v>
      </c>
      <c r="E69" s="1020"/>
      <c r="F69" s="1020"/>
      <c r="L69" s="303"/>
      <c r="M69" s="295"/>
      <c r="N69" s="295"/>
    </row>
    <row r="70" spans="1:14" ht="48" customHeight="1">
      <c r="A70" s="305" t="s">
        <v>147</v>
      </c>
      <c r="B70" s="1023" t="s">
        <v>715</v>
      </c>
      <c r="C70" s="1023"/>
      <c r="D70" s="1049" t="s">
        <v>716</v>
      </c>
      <c r="E70" s="1049"/>
      <c r="F70" s="1049"/>
      <c r="L70" s="303"/>
      <c r="M70" s="295"/>
      <c r="N70" s="295"/>
    </row>
    <row r="71" spans="1:14" ht="93" hidden="1" customHeight="1">
      <c r="A71" s="305" t="s">
        <v>717</v>
      </c>
      <c r="B71" s="1023" t="s">
        <v>718</v>
      </c>
      <c r="C71" s="1023"/>
      <c r="D71" s="1049" t="s">
        <v>719</v>
      </c>
      <c r="E71" s="1049"/>
      <c r="F71" s="1049"/>
      <c r="L71" s="303"/>
      <c r="M71" s="295"/>
      <c r="N71" s="295"/>
    </row>
    <row r="72" spans="1:14" ht="48" customHeight="1">
      <c r="A72" s="305" t="s">
        <v>152</v>
      </c>
      <c r="B72" s="1023" t="s">
        <v>720</v>
      </c>
      <c r="C72" s="1023"/>
      <c r="D72" s="1020" t="s">
        <v>721</v>
      </c>
      <c r="E72" s="1020"/>
      <c r="F72" s="1020"/>
      <c r="L72" s="294"/>
      <c r="M72" s="295"/>
      <c r="N72" s="295"/>
    </row>
    <row r="73" spans="1:14" ht="29.45" customHeight="1">
      <c r="A73" s="305" t="s">
        <v>722</v>
      </c>
      <c r="B73" s="1023" t="s">
        <v>723</v>
      </c>
      <c r="C73" s="1023"/>
      <c r="D73" s="1020" t="s">
        <v>724</v>
      </c>
      <c r="E73" s="1020"/>
      <c r="F73" s="1020"/>
      <c r="L73" s="294"/>
      <c r="M73" s="295"/>
      <c r="N73" s="295"/>
    </row>
    <row r="74" spans="1:14" ht="61.9" customHeight="1">
      <c r="A74" s="305" t="s">
        <v>725</v>
      </c>
      <c r="B74" s="1023" t="s">
        <v>726</v>
      </c>
      <c r="C74" s="1023"/>
      <c r="D74" s="1020" t="s">
        <v>727</v>
      </c>
      <c r="E74" s="1020"/>
      <c r="F74" s="1020"/>
      <c r="L74" s="294"/>
      <c r="M74" s="295"/>
      <c r="N74" s="295"/>
    </row>
    <row r="75" spans="1:14" ht="63" customHeight="1">
      <c r="A75" s="314">
        <v>3</v>
      </c>
      <c r="B75" s="1020" t="s">
        <v>728</v>
      </c>
      <c r="C75" s="1020"/>
      <c r="D75" s="1020"/>
      <c r="E75" s="1020"/>
      <c r="F75" s="1020"/>
      <c r="L75" s="295"/>
      <c r="M75" s="295"/>
      <c r="N75" s="303"/>
    </row>
    <row r="76" spans="1:14" ht="78" customHeight="1">
      <c r="A76" s="315">
        <v>3.1</v>
      </c>
      <c r="B76" s="1020" t="s">
        <v>729</v>
      </c>
      <c r="C76" s="1020"/>
      <c r="D76" s="1020"/>
      <c r="E76" s="1020"/>
      <c r="F76" s="1020"/>
      <c r="L76" s="295"/>
      <c r="M76" s="295"/>
      <c r="N76" s="295"/>
    </row>
    <row r="77" spans="1:14" ht="79.5" customHeight="1">
      <c r="A77" s="315">
        <v>3.2</v>
      </c>
      <c r="B77" s="1020" t="s">
        <v>730</v>
      </c>
      <c r="C77" s="1020"/>
      <c r="D77" s="1020"/>
      <c r="E77" s="1020"/>
      <c r="F77" s="1020"/>
      <c r="L77" s="295"/>
      <c r="M77" s="295"/>
      <c r="N77" s="295"/>
    </row>
    <row r="78" spans="1:14" ht="72" customHeight="1">
      <c r="A78" s="293">
        <v>4</v>
      </c>
      <c r="B78" s="1020" t="s">
        <v>731</v>
      </c>
      <c r="C78" s="1020"/>
      <c r="D78" s="1020"/>
      <c r="E78" s="1020"/>
      <c r="F78" s="1020"/>
      <c r="H78" s="316"/>
      <c r="L78" s="295"/>
      <c r="M78" s="295"/>
      <c r="N78" s="295"/>
    </row>
    <row r="79" spans="1:14" ht="52.5" customHeight="1">
      <c r="A79" s="315">
        <v>4.0999999999999996</v>
      </c>
      <c r="B79" s="1020" t="s">
        <v>732</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733</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734</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735</v>
      </c>
    </row>
    <row r="88" spans="1:32" ht="6.75" customHeight="1">
      <c r="A88" s="315"/>
      <c r="B88" s="1020"/>
      <c r="C88" s="1020"/>
      <c r="D88" s="1020"/>
      <c r="E88" s="1020"/>
      <c r="F88" s="1020"/>
      <c r="L88" s="295"/>
      <c r="M88" s="295"/>
      <c r="N88" s="295"/>
    </row>
    <row r="89" spans="1:32" ht="232.5" hidden="1" customHeight="1">
      <c r="A89" s="315">
        <v>5.0999999999999996</v>
      </c>
      <c r="B89" s="1020" t="s">
        <v>736</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737</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140</v>
      </c>
      <c r="B93" s="1049" t="s">
        <v>738</v>
      </c>
      <c r="C93" s="1049"/>
      <c r="D93" s="1049" t="s">
        <v>597</v>
      </c>
      <c r="E93" s="1049"/>
      <c r="F93" s="1049"/>
      <c r="L93" s="295"/>
      <c r="M93" s="295"/>
      <c r="N93" s="295"/>
    </row>
    <row r="94" spans="1:32" ht="21.75" hidden="1" customHeight="1">
      <c r="A94" s="320" t="s">
        <v>141</v>
      </c>
      <c r="B94" s="1049" t="s">
        <v>739</v>
      </c>
      <c r="C94" s="1049"/>
      <c r="D94" s="1049" t="s">
        <v>740</v>
      </c>
      <c r="E94" s="1049"/>
      <c r="F94" s="1049"/>
      <c r="L94" s="295"/>
      <c r="M94" s="295"/>
      <c r="N94" s="295"/>
    </row>
    <row r="95" spans="1:32" ht="24.75" hidden="1" customHeight="1">
      <c r="A95" s="320" t="s">
        <v>142</v>
      </c>
      <c r="B95" s="1057" t="s">
        <v>741</v>
      </c>
      <c r="C95" s="1057"/>
      <c r="D95" s="1056" t="s">
        <v>742</v>
      </c>
      <c r="E95" s="1056"/>
      <c r="F95" s="1056"/>
      <c r="L95" s="295"/>
      <c r="M95" s="295"/>
      <c r="N95" s="295"/>
    </row>
    <row r="96" spans="1:32" ht="25.5" hidden="1" customHeight="1">
      <c r="A96" s="320" t="s">
        <v>143</v>
      </c>
      <c r="B96" s="1049" t="s">
        <v>743</v>
      </c>
      <c r="C96" s="1049"/>
      <c r="D96" s="1049" t="s">
        <v>744</v>
      </c>
      <c r="E96" s="1049"/>
      <c r="F96" s="1049"/>
      <c r="L96" s="295"/>
      <c r="M96" s="295"/>
      <c r="N96" s="295"/>
    </row>
    <row r="97" spans="1:14" ht="24" hidden="1" customHeight="1">
      <c r="A97" s="320" t="s">
        <v>665</v>
      </c>
      <c r="B97" s="1049" t="s">
        <v>745</v>
      </c>
      <c r="C97" s="1049"/>
      <c r="D97" s="1049" t="s">
        <v>746</v>
      </c>
      <c r="E97" s="1049"/>
      <c r="F97" s="1049"/>
      <c r="L97" s="295"/>
      <c r="M97" s="295"/>
      <c r="N97" s="295"/>
    </row>
    <row r="98" spans="1:14" ht="21" hidden="1" customHeight="1">
      <c r="A98" s="320" t="s">
        <v>668</v>
      </c>
      <c r="B98" s="1049" t="s">
        <v>747</v>
      </c>
      <c r="C98" s="1049"/>
      <c r="D98" s="1049" t="s">
        <v>748</v>
      </c>
      <c r="E98" s="1049"/>
      <c r="F98" s="1049"/>
      <c r="L98" s="295"/>
      <c r="M98" s="295"/>
      <c r="N98" s="295"/>
    </row>
    <row r="99" spans="1:14" ht="21" hidden="1" customHeight="1">
      <c r="A99" s="320" t="s">
        <v>671</v>
      </c>
      <c r="B99" s="1049" t="s">
        <v>749</v>
      </c>
      <c r="C99" s="1049"/>
      <c r="D99" s="1049" t="s">
        <v>750</v>
      </c>
      <c r="E99" s="1049"/>
      <c r="F99" s="1049"/>
      <c r="L99" s="295"/>
      <c r="M99" s="295"/>
      <c r="N99" s="295"/>
    </row>
    <row r="100" spans="1:14" ht="22.5" hidden="1" customHeight="1">
      <c r="A100" s="320" t="s">
        <v>674</v>
      </c>
      <c r="B100" s="1049" t="s">
        <v>751</v>
      </c>
      <c r="C100" s="1049"/>
      <c r="D100" s="1049" t="s">
        <v>752</v>
      </c>
      <c r="E100" s="1049"/>
      <c r="F100" s="1049"/>
      <c r="L100" s="295"/>
      <c r="M100" s="295"/>
      <c r="N100" s="295"/>
    </row>
    <row r="101" spans="1:14" ht="24" hidden="1" customHeight="1">
      <c r="A101" s="320" t="s">
        <v>49</v>
      </c>
      <c r="B101" s="1049" t="s">
        <v>753</v>
      </c>
      <c r="C101" s="1049"/>
      <c r="D101" s="1049" t="s">
        <v>754</v>
      </c>
      <c r="E101" s="1049"/>
      <c r="F101" s="1049"/>
      <c r="L101" s="295"/>
      <c r="M101" s="295"/>
      <c r="N101" s="295"/>
    </row>
    <row r="102" spans="1:14" ht="22.5" hidden="1" customHeight="1">
      <c r="A102" s="320" t="s">
        <v>679</v>
      </c>
      <c r="B102" s="1049" t="s">
        <v>755</v>
      </c>
      <c r="C102" s="1049"/>
      <c r="D102" s="1049" t="s">
        <v>756</v>
      </c>
      <c r="E102" s="1049"/>
      <c r="F102" s="1049"/>
      <c r="L102" s="295"/>
      <c r="M102" s="295"/>
      <c r="N102" s="295"/>
    </row>
    <row r="103" spans="1:14" ht="23.25" hidden="1" customHeight="1">
      <c r="A103" s="320" t="s">
        <v>682</v>
      </c>
      <c r="B103" s="1049" t="s">
        <v>757</v>
      </c>
      <c r="C103" s="1049"/>
      <c r="D103" s="1049" t="s">
        <v>758</v>
      </c>
      <c r="E103" s="1049"/>
      <c r="F103" s="1049"/>
      <c r="L103" s="295"/>
      <c r="M103" s="295"/>
      <c r="N103" s="295"/>
    </row>
    <row r="104" spans="1:14" ht="21" hidden="1" customHeight="1">
      <c r="A104" s="320" t="s">
        <v>685</v>
      </c>
      <c r="B104" s="1049" t="s">
        <v>759</v>
      </c>
      <c r="C104" s="1049"/>
      <c r="D104" s="1049" t="s">
        <v>760</v>
      </c>
      <c r="E104" s="1049"/>
      <c r="F104" s="1049"/>
      <c r="L104" s="295"/>
      <c r="M104" s="295"/>
      <c r="N104" s="295"/>
    </row>
    <row r="105" spans="1:14" ht="22.5" hidden="1" customHeight="1">
      <c r="A105" s="320" t="s">
        <v>688</v>
      </c>
      <c r="B105" s="1049" t="s">
        <v>761</v>
      </c>
      <c r="C105" s="1049"/>
      <c r="D105" s="1049" t="s">
        <v>762</v>
      </c>
      <c r="E105" s="1049"/>
      <c r="F105" s="1049"/>
      <c r="L105" s="295"/>
      <c r="M105" s="295"/>
      <c r="N105" s="295"/>
    </row>
    <row r="106" spans="1:14" ht="44.25" hidden="1" customHeight="1">
      <c r="A106" s="320" t="s">
        <v>691</v>
      </c>
      <c r="B106" s="1049" t="s">
        <v>763</v>
      </c>
      <c r="C106" s="1049"/>
      <c r="D106" s="1049" t="s">
        <v>764</v>
      </c>
      <c r="E106" s="1049"/>
      <c r="F106" s="1049"/>
      <c r="L106" s="295"/>
      <c r="M106" s="295"/>
      <c r="N106" s="295"/>
    </row>
    <row r="107" spans="1:14" ht="45" customHeight="1">
      <c r="A107" s="293"/>
      <c r="B107" s="1020" t="s">
        <v>765</v>
      </c>
      <c r="C107" s="1020"/>
      <c r="D107" s="1020"/>
      <c r="E107" s="1020"/>
      <c r="F107" s="1020"/>
      <c r="L107" s="295"/>
      <c r="M107" s="295"/>
      <c r="N107" s="295"/>
    </row>
    <row r="108" spans="1:14" ht="52.5" customHeight="1">
      <c r="A108" s="293">
        <v>7</v>
      </c>
      <c r="B108" s="1020" t="s">
        <v>766</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767</v>
      </c>
      <c r="C110" s="1020"/>
      <c r="D110" s="1020"/>
      <c r="E110" s="1020"/>
      <c r="F110" s="1020"/>
      <c r="L110" s="295"/>
      <c r="M110" s="295"/>
      <c r="N110" s="295"/>
    </row>
    <row r="111" spans="1:14" ht="69.75" customHeight="1">
      <c r="A111" s="293">
        <v>9</v>
      </c>
      <c r="B111" s="1020" t="s">
        <v>768</v>
      </c>
      <c r="C111" s="1020"/>
      <c r="D111" s="1020"/>
      <c r="E111" s="1020"/>
      <c r="F111" s="1020"/>
      <c r="L111" s="295"/>
      <c r="M111" s="295"/>
      <c r="N111" s="295"/>
    </row>
    <row r="112" spans="1:14" ht="68.25" customHeight="1">
      <c r="A112" s="293">
        <v>10</v>
      </c>
      <c r="B112" s="1020" t="s">
        <v>769</v>
      </c>
      <c r="C112" s="1020"/>
      <c r="D112" s="1020"/>
      <c r="E112" s="1020"/>
      <c r="F112" s="1020"/>
      <c r="L112" s="295"/>
      <c r="M112" s="295"/>
      <c r="N112" s="295"/>
    </row>
    <row r="113" spans="1:48" ht="32.25" customHeight="1">
      <c r="A113" s="293">
        <v>11</v>
      </c>
      <c r="B113" s="1020" t="s">
        <v>770</v>
      </c>
      <c r="C113" s="1020"/>
      <c r="D113" s="1020"/>
      <c r="E113" s="1020"/>
      <c r="F113" s="1020"/>
      <c r="L113" s="295"/>
      <c r="M113" s="295"/>
      <c r="N113" s="295"/>
    </row>
    <row r="114" spans="1:48" ht="69" hidden="1" customHeight="1">
      <c r="A114" s="293" t="s">
        <v>771</v>
      </c>
      <c r="B114" s="1065" t="s">
        <v>772</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65" t="s">
        <v>773</v>
      </c>
      <c r="C116" s="1065"/>
      <c r="D116" s="1065"/>
      <c r="E116" s="1065"/>
      <c r="F116" s="1065"/>
      <c r="L116" s="295"/>
      <c r="M116" s="295"/>
      <c r="N116" s="295"/>
    </row>
    <row r="117" spans="1:48" ht="17.25" customHeight="1">
      <c r="B117" s="322"/>
      <c r="C117" s="323"/>
      <c r="D117" s="323"/>
      <c r="E117" s="324"/>
      <c r="F117" s="324"/>
    </row>
    <row r="118" spans="1:48" ht="19.5" customHeight="1">
      <c r="B118" s="325" t="s">
        <v>774</v>
      </c>
      <c r="C118" s="326"/>
      <c r="D118" s="327"/>
      <c r="E118" s="327"/>
      <c r="F118" s="327"/>
    </row>
    <row r="119" spans="1:48" ht="16.5" customHeight="1">
      <c r="B119" s="325"/>
      <c r="C119" s="326"/>
      <c r="D119" s="327"/>
      <c r="E119" s="327"/>
      <c r="F119" s="327"/>
    </row>
    <row r="120" spans="1:48" ht="21" customHeight="1">
      <c r="B120" s="328"/>
      <c r="C120" s="327"/>
      <c r="D120" s="327"/>
      <c r="E120" s="325"/>
      <c r="F120" s="329" t="s">
        <v>775</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776</v>
      </c>
      <c r="B124" s="1068">
        <f>'Name of Bidder'!C32</f>
        <v>0</v>
      </c>
      <c r="C124" s="1068"/>
      <c r="D124" s="332" t="s">
        <v>777</v>
      </c>
      <c r="E124" s="332"/>
      <c r="F124" s="264">
        <f>'Name of Bidder'!C29</f>
        <v>0</v>
      </c>
    </row>
    <row r="125" spans="1:48" ht="18.75" customHeight="1">
      <c r="A125" s="263" t="s">
        <v>778</v>
      </c>
      <c r="B125" s="1041">
        <f>'Name of Bidder'!C33</f>
        <v>0</v>
      </c>
      <c r="C125" s="1041"/>
      <c r="D125" s="1067" t="s">
        <v>41</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779</v>
      </c>
      <c r="B128" s="334"/>
      <c r="C128" s="335"/>
      <c r="D128" s="325"/>
      <c r="E128" s="329"/>
      <c r="F128" s="325"/>
      <c r="H128" s="263"/>
      <c r="AE128" s="262"/>
      <c r="AF128" s="262"/>
    </row>
    <row r="129" spans="1:32" s="260" customFormat="1" ht="18.75" customHeight="1">
      <c r="A129" s="1059" t="s">
        <v>780</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781</v>
      </c>
      <c r="B132" s="1062"/>
      <c r="C132" s="1062"/>
      <c r="D132" s="1058"/>
      <c r="E132" s="1058"/>
      <c r="F132" s="1058"/>
      <c r="H132" s="263"/>
      <c r="AE132" s="262"/>
      <c r="AF132" s="262"/>
    </row>
    <row r="133" spans="1:32" s="260" customFormat="1" ht="18.75" customHeight="1">
      <c r="A133" s="1062" t="s">
        <v>782</v>
      </c>
      <c r="B133" s="1062"/>
      <c r="C133" s="1062"/>
      <c r="D133" s="1064"/>
      <c r="E133" s="1064"/>
      <c r="F133" s="1064"/>
      <c r="H133" s="263"/>
      <c r="AE133" s="262"/>
      <c r="AF133" s="262"/>
    </row>
    <row r="134" spans="1:32" s="260" customFormat="1" ht="18.75" customHeight="1">
      <c r="A134" s="1062" t="s">
        <v>783</v>
      </c>
      <c r="B134" s="1062"/>
      <c r="C134" s="1062"/>
      <c r="D134" s="1058"/>
      <c r="E134" s="1058"/>
      <c r="F134" s="1058"/>
      <c r="H134" s="263"/>
      <c r="AE134" s="262"/>
      <c r="AF134" s="262"/>
    </row>
    <row r="135" spans="1:32" s="260" customFormat="1" ht="18.75" customHeight="1">
      <c r="A135" s="1059" t="s">
        <v>784</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Wcyzi9BI5LkySYm4qESxBZdVapcWelHGwPGUNYyLp9PJ6UH8sRy3auqQ0+ZlJQ5DMGS2Rw1a5n2PUVtXW3uOEg==" saltValue="oOgIKRpSOu8XpyseL5mcxA==" spinCount="100000" sheet="1" objects="1" scenarios="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785</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786</v>
      </c>
    </row>
    <row r="4" spans="1:27" hidden="1">
      <c r="A4" s="1071"/>
      <c r="B4" s="1072"/>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785</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786</v>
      </c>
    </row>
    <row r="4" spans="1:27" hidden="1">
      <c r="A4" s="1071"/>
      <c r="B4" s="1072"/>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2024-12-30T10:36:08Z</dcterms:modified>
  <cp:category/>
  <cp:contentStatus/>
</cp:coreProperties>
</file>